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date1904="1" showInkAnnotation="0" autoCompressPictures="0"/>
  <bookViews>
    <workbookView xWindow="0" yWindow="0" windowWidth="25600" windowHeight="16060" tabRatio="500"/>
  </bookViews>
  <sheets>
    <sheet name="Ayadi Shadvarga" sheetId="1" r:id="rId1"/>
    <sheet name="Perimeter Width Length" sheetId="3" r:id="rId2"/>
    <sheet name="Vertical Components" sheetId="4" r:id="rId3"/>
    <sheet name="NE Slope" sheetId="2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1" l="1"/>
  <c r="B14" i="3"/>
  <c r="E2" i="4"/>
  <c r="F2" i="4"/>
  <c r="C4" i="4"/>
  <c r="E4" i="4"/>
  <c r="F4" i="4"/>
  <c r="K4" i="4"/>
  <c r="K5" i="4"/>
  <c r="B5" i="1"/>
  <c r="B4" i="1"/>
  <c r="B32" i="3"/>
  <c r="C32" i="3"/>
  <c r="D32" i="3"/>
  <c r="F32" i="3"/>
  <c r="F35" i="3"/>
  <c r="E32" i="3"/>
  <c r="E35" i="3"/>
  <c r="E33" i="3"/>
  <c r="E34" i="3"/>
  <c r="F33" i="3"/>
  <c r="F34" i="3"/>
  <c r="H34" i="3"/>
  <c r="B33" i="3"/>
  <c r="B34" i="3"/>
  <c r="J33" i="3"/>
  <c r="H33" i="3"/>
  <c r="C33" i="3"/>
  <c r="J32" i="3"/>
  <c r="H32" i="3"/>
  <c r="G32" i="3"/>
  <c r="B26" i="3"/>
  <c r="C6" i="4"/>
  <c r="E6" i="4"/>
  <c r="F6" i="4"/>
  <c r="H6" i="4"/>
  <c r="A29" i="1"/>
  <c r="A31" i="1"/>
  <c r="A30" i="1"/>
  <c r="B27" i="1"/>
  <c r="B26" i="1"/>
  <c r="A16" i="1"/>
  <c r="A28" i="1"/>
  <c r="B28" i="1"/>
  <c r="I4" i="1"/>
  <c r="A17" i="1"/>
  <c r="B11" i="1"/>
  <c r="B12" i="1"/>
  <c r="G16" i="1"/>
  <c r="F16" i="1"/>
  <c r="G18" i="1"/>
  <c r="F18" i="1"/>
  <c r="B9" i="1"/>
  <c r="G6" i="1"/>
  <c r="C14" i="4"/>
  <c r="E14" i="4"/>
  <c r="E25" i="4"/>
  <c r="F25" i="4"/>
  <c r="B10" i="1"/>
  <c r="H24" i="4"/>
  <c r="F24" i="4"/>
  <c r="C15" i="4"/>
  <c r="G15" i="4"/>
  <c r="E18" i="4"/>
  <c r="F18" i="4"/>
  <c r="E16" i="4"/>
  <c r="E19" i="4"/>
  <c r="F19" i="4"/>
  <c r="E20" i="4"/>
  <c r="F20" i="4"/>
  <c r="E21" i="4"/>
  <c r="F21" i="4"/>
  <c r="E17" i="4"/>
  <c r="F17" i="4"/>
  <c r="F16" i="4"/>
  <c r="I15" i="4"/>
  <c r="J15" i="4"/>
  <c r="H15" i="4"/>
  <c r="G16" i="4"/>
  <c r="H16" i="4"/>
  <c r="G6" i="4"/>
  <c r="C10" i="4"/>
  <c r="E10" i="4"/>
  <c r="F10" i="4"/>
  <c r="C8" i="4"/>
  <c r="E8" i="4"/>
  <c r="F8" i="4"/>
  <c r="C11" i="4"/>
  <c r="E11" i="4"/>
  <c r="F11" i="4"/>
  <c r="G8" i="4"/>
  <c r="H8" i="4"/>
  <c r="C7" i="4"/>
  <c r="E7" i="4"/>
  <c r="F7" i="4"/>
  <c r="C5" i="4"/>
  <c r="E5" i="4"/>
  <c r="F5" i="4"/>
  <c r="C12" i="4"/>
  <c r="E12" i="4"/>
  <c r="G7" i="1"/>
  <c r="G26" i="1"/>
  <c r="G25" i="1"/>
  <c r="F26" i="1"/>
  <c r="F25" i="1"/>
  <c r="G17" i="1"/>
  <c r="F17" i="1"/>
  <c r="G12" i="4"/>
  <c r="H12" i="4"/>
  <c r="F12" i="4"/>
  <c r="F14" i="4"/>
  <c r="C5" i="3"/>
  <c r="D5" i="3"/>
  <c r="E5" i="3"/>
  <c r="E6" i="3"/>
  <c r="F5" i="3"/>
  <c r="F6" i="3"/>
  <c r="I6" i="3"/>
  <c r="E7" i="3"/>
  <c r="F7" i="3"/>
  <c r="I7" i="3"/>
  <c r="I5" i="3"/>
  <c r="B6" i="3"/>
  <c r="D6" i="3"/>
  <c r="B10" i="3"/>
  <c r="C10" i="3"/>
  <c r="H5" i="3"/>
  <c r="G5" i="3"/>
  <c r="J5" i="3"/>
  <c r="G14" i="1"/>
  <c r="F14" i="1"/>
  <c r="F13" i="1"/>
  <c r="F6" i="1"/>
  <c r="G11" i="1"/>
  <c r="G10" i="1"/>
  <c r="G4" i="1"/>
  <c r="G5" i="1"/>
  <c r="G15" i="1"/>
  <c r="F15" i="1"/>
  <c r="G12" i="1"/>
  <c r="F12" i="1"/>
  <c r="G40" i="1"/>
  <c r="G37" i="1"/>
  <c r="F7" i="1"/>
  <c r="V33" i="1"/>
  <c r="U33" i="1"/>
  <c r="F23" i="1"/>
  <c r="G32" i="1"/>
  <c r="G23" i="1"/>
  <c r="G21" i="1"/>
  <c r="F21" i="1"/>
  <c r="G24" i="1"/>
  <c r="G22" i="1"/>
  <c r="F24" i="1"/>
  <c r="F22" i="1"/>
  <c r="G13" i="1"/>
  <c r="G9" i="1"/>
  <c r="G31" i="1"/>
  <c r="F10" i="1"/>
  <c r="F9" i="1"/>
  <c r="G8" i="1"/>
  <c r="F8" i="1"/>
  <c r="I37" i="1"/>
  <c r="I39" i="1"/>
  <c r="I36" i="1"/>
  <c r="H37" i="1"/>
  <c r="H39" i="1"/>
  <c r="F11" i="1"/>
  <c r="F5" i="1"/>
  <c r="F4" i="1"/>
  <c r="G30" i="1"/>
  <c r="G35" i="1"/>
  <c r="G41" i="1"/>
  <c r="G39" i="1"/>
  <c r="G38" i="1"/>
  <c r="G29" i="1"/>
  <c r="C14" i="3"/>
  <c r="D14" i="3"/>
  <c r="F14" i="3"/>
  <c r="J15" i="3"/>
  <c r="E14" i="3"/>
  <c r="J14" i="3"/>
  <c r="B20" i="3"/>
  <c r="C26" i="3"/>
  <c r="D26" i="3"/>
  <c r="E26" i="3"/>
  <c r="J26" i="3"/>
  <c r="F26" i="3"/>
  <c r="J27" i="3"/>
  <c r="C20" i="3"/>
  <c r="D20" i="3"/>
  <c r="E20" i="3"/>
  <c r="J20" i="3"/>
  <c r="F20" i="3"/>
  <c r="J21" i="3"/>
  <c r="F29" i="3"/>
  <c r="E29" i="3"/>
  <c r="F27" i="3"/>
  <c r="F28" i="3"/>
  <c r="E27" i="3"/>
  <c r="E28" i="3"/>
  <c r="H28" i="3"/>
  <c r="B27" i="3"/>
  <c r="B28" i="3"/>
  <c r="H27" i="3"/>
  <c r="C27" i="3"/>
  <c r="H26" i="3"/>
  <c r="G26" i="3"/>
  <c r="F17" i="3"/>
  <c r="E17" i="3"/>
  <c r="F15" i="3"/>
  <c r="F16" i="3"/>
  <c r="E15" i="3"/>
  <c r="E16" i="3"/>
  <c r="H16" i="3"/>
  <c r="B15" i="3"/>
  <c r="B16" i="3"/>
  <c r="H15" i="3"/>
  <c r="C15" i="3"/>
  <c r="H14" i="3"/>
  <c r="G14" i="3"/>
  <c r="G27" i="1"/>
  <c r="F27" i="1"/>
  <c r="F23" i="3"/>
  <c r="E23" i="3"/>
  <c r="B21" i="3"/>
  <c r="B22" i="3"/>
  <c r="F21" i="3"/>
  <c r="F22" i="3"/>
  <c r="E21" i="3"/>
  <c r="E22" i="3"/>
  <c r="H22" i="3"/>
  <c r="H20" i="3"/>
  <c r="H21" i="3"/>
  <c r="C21" i="3"/>
  <c r="G20" i="3"/>
</calcChain>
</file>

<file path=xl/comments1.xml><?xml version="1.0" encoding="utf-8"?>
<comments xmlns="http://schemas.openxmlformats.org/spreadsheetml/2006/main">
  <authors>
    <author>Hari</author>
  </authors>
  <commentList>
    <comment ref="D14" authorId="0">
      <text>
        <r>
          <rPr>
            <b/>
            <sz val="9"/>
            <color indexed="81"/>
            <rFont val="Verdana"/>
          </rPr>
          <t>Transformed into angulas. Remainder of dividing semiperimeter is added to length.</t>
        </r>
      </text>
    </comment>
    <comment ref="D20" authorId="0">
      <text>
        <r>
          <rPr>
            <b/>
            <sz val="9"/>
            <color indexed="81"/>
            <rFont val="Verdana"/>
          </rPr>
          <t>Transformed into angulas. Remainder of dividing semiperimeter is added to length.</t>
        </r>
      </text>
    </comment>
    <comment ref="D26" authorId="0">
      <text>
        <r>
          <rPr>
            <b/>
            <sz val="9"/>
            <color indexed="81"/>
            <rFont val="Verdana"/>
          </rPr>
          <t>Transformed into angulas. Remainder of dividing semiperimeter is added to length.</t>
        </r>
      </text>
    </comment>
    <comment ref="D32" authorId="0">
      <text>
        <r>
          <rPr>
            <b/>
            <sz val="9"/>
            <color indexed="81"/>
            <rFont val="Verdana"/>
          </rPr>
          <t>Transformed into angulas. Remainder of dividing semiperimeter is added to length.</t>
        </r>
      </text>
    </comment>
  </commentList>
</comments>
</file>

<file path=xl/comments2.xml><?xml version="1.0" encoding="utf-8"?>
<comments xmlns="http://schemas.openxmlformats.org/spreadsheetml/2006/main">
  <authors>
    <author>Hari</author>
  </authors>
  <commentList>
    <comment ref="G8" authorId="0">
      <text>
        <r>
          <rPr>
            <sz val="9"/>
            <color indexed="81"/>
            <rFont val="Verdana"/>
          </rPr>
          <t>3/4, 1/2, 1/3, 3/5 of its own height</t>
        </r>
      </text>
    </comment>
    <comment ref="H8" authorId="0">
      <text>
        <r>
          <rPr>
            <b/>
            <sz val="9"/>
            <color indexed="81"/>
            <rFont val="Verdana"/>
          </rPr>
          <t>Outward Shift</t>
        </r>
      </text>
    </comment>
    <comment ref="H12" authorId="0">
      <text>
        <r>
          <rPr>
            <b/>
            <sz val="9"/>
            <color indexed="81"/>
            <rFont val="Verdana"/>
          </rPr>
          <t>Outward Shift</t>
        </r>
      </text>
    </comment>
  </commentList>
</comments>
</file>

<file path=xl/sharedStrings.xml><?xml version="1.0" encoding="utf-8"?>
<sst xmlns="http://schemas.openxmlformats.org/spreadsheetml/2006/main" count="316" uniqueCount="253">
  <si>
    <t>Vyaaya 1 (Loss or Expenditure)</t>
    <phoneticPr fontId="7" type="noConversion"/>
  </si>
  <si>
    <t>Vyaaya 2 (Loss or Expenditure)</t>
    <phoneticPr fontId="7" type="noConversion"/>
  </si>
  <si>
    <t>Profit 1</t>
    <phoneticPr fontId="7" type="noConversion"/>
  </si>
  <si>
    <t>Niruthi</t>
    <phoneticPr fontId="7" type="noConversion"/>
  </si>
  <si>
    <t>Yama</t>
    <phoneticPr fontId="7" type="noConversion"/>
  </si>
  <si>
    <t>Agni</t>
    <phoneticPr fontId="7" type="noConversion"/>
  </si>
  <si>
    <t>Vastu Slope</t>
    <phoneticPr fontId="7" type="noConversion"/>
  </si>
  <si>
    <t>Alahar Vijay</t>
    <phoneticPr fontId="7" type="noConversion"/>
  </si>
  <si>
    <t>Vastu Shastra</t>
    <phoneticPr fontId="7" type="noConversion"/>
  </si>
  <si>
    <t>1 - East</t>
    <phoneticPr fontId="7" type="noConversion"/>
  </si>
  <si>
    <t>Ketu, Dwaja</t>
    <phoneticPr fontId="7" type="noConversion"/>
  </si>
  <si>
    <t>Vyaaya 3 (Loss or Expenditure)</t>
    <phoneticPr fontId="7" type="noConversion"/>
  </si>
  <si>
    <t>East</t>
    <phoneticPr fontId="7" type="noConversion"/>
  </si>
  <si>
    <t>Provides all wishes</t>
    <phoneticPr fontId="7" type="noConversion"/>
  </si>
  <si>
    <t>Sattvika</t>
    <phoneticPr fontId="7" type="noConversion"/>
  </si>
  <si>
    <t>Jupiter</t>
    <phoneticPr fontId="7" type="noConversion"/>
  </si>
  <si>
    <t>Brahmin</t>
    <phoneticPr fontId="7" type="noConversion"/>
  </si>
  <si>
    <t>Provides fortunes</t>
    <phoneticPr fontId="7" type="noConversion"/>
  </si>
  <si>
    <t>Kuja</t>
    <phoneticPr fontId="7" type="noConversion"/>
  </si>
  <si>
    <t>Provides prosperity</t>
    <phoneticPr fontId="7" type="noConversion"/>
  </si>
  <si>
    <t>Sani</t>
    <phoneticPr fontId="7" type="noConversion"/>
  </si>
  <si>
    <t>Sudra</t>
    <phoneticPr fontId="7" type="noConversion"/>
  </si>
  <si>
    <t>Prosperity in agricultural production</t>
    <phoneticPr fontId="7" type="noConversion"/>
  </si>
  <si>
    <t>Tamasa</t>
    <phoneticPr fontId="7" type="noConversion"/>
  </si>
  <si>
    <t>Vaisya</t>
    <phoneticPr fontId="7" type="noConversion"/>
  </si>
  <si>
    <t>Rajasa</t>
    <phoneticPr fontId="7" type="noConversion"/>
  </si>
  <si>
    <t>East</t>
    <phoneticPr fontId="7" type="noConversion"/>
  </si>
  <si>
    <t>Ketu</t>
    <phoneticPr fontId="7" type="noConversion"/>
  </si>
  <si>
    <t>South</t>
    <phoneticPr fontId="7" type="noConversion"/>
  </si>
  <si>
    <t>Simha, Ketu</t>
    <phoneticPr fontId="7" type="noConversion"/>
  </si>
  <si>
    <t>Gaja, Ketu, Simha</t>
    <phoneticPr fontId="7" type="noConversion"/>
  </si>
  <si>
    <t>West</t>
    <phoneticPr fontId="7" type="noConversion"/>
  </si>
  <si>
    <t>Vrsa, Gaja, Ketu, Simha</t>
    <phoneticPr fontId="7" type="noConversion"/>
  </si>
  <si>
    <t>Compound Wall Height = 2/3 the door height</t>
    <phoneticPr fontId="7" type="noConversion"/>
  </si>
  <si>
    <t>Main Unit for Formulae</t>
    <phoneticPr fontId="7" type="noConversion"/>
  </si>
  <si>
    <t>8 angula = 1 pada (24 cm)</t>
    <phoneticPr fontId="7" type="noConversion"/>
  </si>
  <si>
    <t>8 pada = 1 vyama (192cm) arm stretch or span of a perfect man</t>
    <phoneticPr fontId="7" type="noConversion"/>
  </si>
  <si>
    <t>8 yava = 1 angula (3 cm)</t>
    <phoneticPr fontId="7" type="noConversion"/>
  </si>
  <si>
    <t>Theory</t>
    <phoneticPr fontId="7" type="noConversion"/>
  </si>
  <si>
    <t>Perimeter</t>
    <phoneticPr fontId="7" type="noConversion"/>
  </si>
  <si>
    <t>1 Hasta</t>
    <phoneticPr fontId="7" type="noConversion"/>
  </si>
  <si>
    <t>angula</t>
    <phoneticPr fontId="7" type="noConversion"/>
  </si>
  <si>
    <t>Tithi (Lunar Day)</t>
    <phoneticPr fontId="7" type="noConversion"/>
  </si>
  <si>
    <t>7) Rasi = Lagna, is the remainder of Building Area x 5 divided by 12</t>
  </si>
  <si>
    <t>8) Thiti, is the remainder of Building Area x 9 divided by 30</t>
  </si>
  <si>
    <t>9) Vansha = Caste, is the remainder of Building Area x 3 divided by 4</t>
  </si>
  <si>
    <t>10) Devatha, is the remainder of Building Area x 5 divided by 3</t>
  </si>
  <si>
    <t>Profit 2</t>
    <phoneticPr fontId="7" type="noConversion"/>
  </si>
  <si>
    <t>Simha</t>
    <phoneticPr fontId="7" type="noConversion"/>
  </si>
  <si>
    <t>South</t>
    <phoneticPr fontId="7" type="noConversion"/>
  </si>
  <si>
    <t>Vrsa, Vrshaba</t>
    <phoneticPr fontId="7" type="noConversion"/>
  </si>
  <si>
    <t>West</t>
    <phoneticPr fontId="7" type="noConversion"/>
  </si>
  <si>
    <t>North</t>
    <phoneticPr fontId="7" type="noConversion"/>
  </si>
  <si>
    <t>Gaja</t>
    <phoneticPr fontId="7" type="noConversion"/>
  </si>
  <si>
    <t>Dhuma</t>
    <phoneticPr fontId="7" type="noConversion"/>
  </si>
  <si>
    <t>Khara</t>
    <phoneticPr fontId="7" type="noConversion"/>
  </si>
  <si>
    <t>Kaaka</t>
    <phoneticPr fontId="7" type="noConversion"/>
  </si>
  <si>
    <t>Quarrel</t>
    <phoneticPr fontId="7" type="noConversion"/>
  </si>
  <si>
    <t>Salas</t>
    <phoneticPr fontId="7" type="noConversion"/>
  </si>
  <si>
    <t>No prodigy</t>
    <phoneticPr fontId="7" type="noConversion"/>
  </si>
  <si>
    <t>Shwana, Kukkura</t>
    <phoneticPr fontId="7" type="noConversion"/>
  </si>
  <si>
    <t>Possible Yoni</t>
    <phoneticPr fontId="7" type="noConversion"/>
  </si>
  <si>
    <t>Corner Salas</t>
    <phoneticPr fontId="7" type="noConversion"/>
  </si>
  <si>
    <t>The one to their related side-house</t>
    <phoneticPr fontId="7" type="noConversion"/>
  </si>
  <si>
    <t>1 Hasta = 24 Angula or 3 Pada (72 cm) also known as Kishkku</t>
    <phoneticPr fontId="7" type="noConversion"/>
  </si>
  <si>
    <t>Rksha Naksatra (Star)</t>
    <phoneticPr fontId="7" type="noConversion"/>
  </si>
  <si>
    <t>Remainder</t>
    <phoneticPr fontId="7" type="noConversion"/>
  </si>
  <si>
    <r>
      <t>1. Yoni</t>
    </r>
    <r>
      <rPr>
        <sz val="10"/>
        <rFont val="Verdana"/>
      </rPr>
      <t xml:space="preserve"> is the remainder of  Breadth x 3 divided by 8</t>
    </r>
  </si>
  <si>
    <r>
      <t>2. Vyaaya</t>
    </r>
    <r>
      <rPr>
        <sz val="10"/>
        <rFont val="Verdana"/>
      </rPr>
      <t xml:space="preserve"> is the remainder of  Breadth x 9 divided by 10</t>
    </r>
  </si>
  <si>
    <r>
      <t>3. Aaya</t>
    </r>
    <r>
      <rPr>
        <sz val="10"/>
        <rFont val="Verdana"/>
      </rPr>
      <t xml:space="preserve"> is the remainder of  Length x 8 divided by 12</t>
    </r>
  </si>
  <si>
    <r>
      <t>5. Vara</t>
    </r>
    <r>
      <rPr>
        <sz val="10"/>
        <rFont val="Verdana"/>
      </rPr>
      <t xml:space="preserve"> is the remainder of  Height x 9 divided by 7</t>
    </r>
  </si>
  <si>
    <r>
      <t>6. Tithi</t>
    </r>
    <r>
      <rPr>
        <sz val="10"/>
        <rFont val="Verdana"/>
      </rPr>
      <t xml:space="preserve"> is the remainder of  Height x 9 divided by 30</t>
    </r>
  </si>
  <si>
    <t>1 Yava (barley) (2.98mm)</t>
    <phoneticPr fontId="7" type="noConversion"/>
  </si>
  <si>
    <r>
      <t>4. Rksha (Naksatra)</t>
    </r>
    <r>
      <rPr>
        <sz val="10"/>
        <rFont val="Verdana"/>
      </rPr>
      <t xml:space="preserve"> is the remainder of  Length x 8 divided by 27</t>
    </r>
    <phoneticPr fontId="7" type="noConversion"/>
  </si>
  <si>
    <t>Vayu</t>
    <phoneticPr fontId="7" type="noConversion"/>
  </si>
  <si>
    <t>Kubera</t>
    <phoneticPr fontId="7" type="noConversion"/>
  </si>
  <si>
    <t>Isana</t>
    <phoneticPr fontId="7" type="noConversion"/>
  </si>
  <si>
    <t>Air</t>
    <phoneticPr fontId="7" type="noConversion"/>
  </si>
  <si>
    <t>Water</t>
    <phoneticPr fontId="7" type="noConversion"/>
  </si>
  <si>
    <t>Varuna</t>
    <phoneticPr fontId="7" type="noConversion"/>
  </si>
  <si>
    <t>Ether</t>
    <phoneticPr fontId="7" type="noConversion"/>
  </si>
  <si>
    <t>Indra</t>
    <phoneticPr fontId="7" type="noConversion"/>
  </si>
  <si>
    <t>Earth</t>
    <phoneticPr fontId="7" type="noConversion"/>
  </si>
  <si>
    <t>Fire</t>
    <phoneticPr fontId="7" type="noConversion"/>
  </si>
  <si>
    <t>11) Ayusha = Age, is the remainder of Building Area x 27 divided by 100</t>
  </si>
  <si>
    <t>Lion</t>
    <phoneticPr fontId="7" type="noConversion"/>
  </si>
  <si>
    <t>Bull</t>
    <phoneticPr fontId="7" type="noConversion"/>
  </si>
  <si>
    <t>Elephant</t>
    <phoneticPr fontId="7" type="noConversion"/>
  </si>
  <si>
    <t>Cat</t>
    <phoneticPr fontId="7" type="noConversion"/>
  </si>
  <si>
    <t>Dog</t>
    <phoneticPr fontId="7" type="noConversion"/>
  </si>
  <si>
    <t>Donkey</t>
    <phoneticPr fontId="7" type="noConversion"/>
  </si>
  <si>
    <t>Crow</t>
    <phoneticPr fontId="7" type="noConversion"/>
  </si>
  <si>
    <t>Eagle</t>
    <phoneticPr fontId="7" type="noConversion"/>
  </si>
  <si>
    <t>Tamasa</t>
    <phoneticPr fontId="7" type="noConversion"/>
  </si>
  <si>
    <t>Ksatriya</t>
    <phoneticPr fontId="7" type="noConversion"/>
  </si>
  <si>
    <t>Anxiety</t>
    <phoneticPr fontId="7" type="noConversion"/>
  </si>
  <si>
    <t>Fickleness</t>
    <phoneticPr fontId="7" type="noConversion"/>
  </si>
  <si>
    <r>
      <t>The1, 3, 5 and 7 remainders are referred to as </t>
    </r>
    <r>
      <rPr>
        <i/>
        <sz val="14"/>
        <rFont val="Arial"/>
      </rPr>
      <t>Dhwaja, Simha, Vrshabha</t>
    </r>
    <r>
      <rPr>
        <sz val="14"/>
        <rFont val="Arial"/>
      </rPr>
      <t> and </t>
    </r>
    <r>
      <rPr>
        <i/>
        <sz val="14"/>
        <rFont val="Arial"/>
      </rPr>
      <t>Gaja </t>
    </r>
    <r>
      <rPr>
        <sz val="14"/>
        <rFont val="Arial"/>
      </rPr>
      <t>indicating the directions East, South, West and North, respectively. Generally orientation to any direction can have the Dhwaja Yoni worked out.</t>
    </r>
  </si>
  <si>
    <t>The Yoni can be calculated, for sites not oriented to the cardinal directions, based on the following table.</t>
  </si>
  <si>
    <t>Christina</t>
    <phoneticPr fontId="7" type="noConversion"/>
  </si>
  <si>
    <t>Ulises</t>
    <phoneticPr fontId="7" type="noConversion"/>
  </si>
  <si>
    <t>SouthEast</t>
    <phoneticPr fontId="7" type="noConversion"/>
  </si>
  <si>
    <t>SouthWest</t>
    <phoneticPr fontId="7" type="noConversion"/>
  </si>
  <si>
    <t>NorthWest</t>
    <phoneticPr fontId="7" type="noConversion"/>
  </si>
  <si>
    <t>NorthEast</t>
    <phoneticPr fontId="7" type="noConversion"/>
  </si>
  <si>
    <t>1 Vitasti</t>
    <phoneticPr fontId="7" type="noConversion"/>
  </si>
  <si>
    <t>angula</t>
    <phoneticPr fontId="7" type="noConversion"/>
  </si>
  <si>
    <t>Vyaaya 4 (Loss or Expenditure)</t>
    <phoneticPr fontId="7" type="noConversion"/>
  </si>
  <si>
    <t>Profit 3</t>
    <phoneticPr fontId="7" type="noConversion"/>
  </si>
  <si>
    <t>Profit 4</t>
    <phoneticPr fontId="7" type="noConversion"/>
  </si>
  <si>
    <t>Vayas 2 Age</t>
    <phoneticPr fontId="7" type="noConversion"/>
  </si>
  <si>
    <t>Rasi (Month) 1</t>
    <phoneticPr fontId="7" type="noConversion"/>
  </si>
  <si>
    <t>Rasi (Month) 2</t>
    <phoneticPr fontId="7" type="noConversion"/>
  </si>
  <si>
    <t>OTHER FORMULAS</t>
    <phoneticPr fontId="7" type="noConversion"/>
  </si>
  <si>
    <t>Most important, the dimensions have been determined by aligning the home with its following principles of VASTU</t>
  </si>
  <si>
    <t>1) Aya = Income, is the remainder of Building Area x 8 divided by 12</t>
  </si>
  <si>
    <t>2) Veya = Expenses, is the remainder of Building Area x 9 divided by 10</t>
  </si>
  <si>
    <t>3) Yoni = Door Location, is the remainder of Building Area x 3 divided by 8</t>
  </si>
  <si>
    <t>4) Nakatha = Nakshatra, is the remainder of Building Area x 8 divided by 27</t>
  </si>
  <si>
    <t>5) Dina, Vara = Day, is the remainder of Building Area x 9 divided by 7</t>
  </si>
  <si>
    <t>6) Ansaka , is the remainder of Building Area x 4 divided by 9</t>
  </si>
  <si>
    <t>1 Hand Span = 12 Angula</t>
  </si>
  <si>
    <t>Formula</t>
  </si>
  <si>
    <t>Px3/8</t>
  </si>
  <si>
    <t>Px3/14</t>
  </si>
  <si>
    <t>Px8/12</t>
  </si>
  <si>
    <t>Px8/27</t>
  </si>
  <si>
    <t>Quotient</t>
  </si>
  <si>
    <t>Px8/30</t>
  </si>
  <si>
    <r>
      <t xml:space="preserve">Vara 1 </t>
    </r>
    <r>
      <rPr>
        <b/>
        <sz val="10"/>
        <rFont val="Verdana"/>
      </rPr>
      <t>(Weekd</t>
    </r>
    <r>
      <rPr>
        <b/>
        <sz val="10"/>
        <rFont val="Verdana"/>
      </rPr>
      <t>ay)</t>
    </r>
  </si>
  <si>
    <t>Px8/7</t>
  </si>
  <si>
    <t>Px9/10</t>
  </si>
  <si>
    <t>Budha Mercury</t>
  </si>
  <si>
    <t>Five stages of age: Balya Childhood, Kaumara adolescence, BEST 3 - Yauvana Youth, Vardhakya Old Age, Mrtyu Death. Youth is best (1,6 Childhood, 2,7 Adolescence, 3,8 Youth, 4,9 Old Age, 5,10 Death)</t>
  </si>
  <si>
    <t>Px9/8</t>
  </si>
  <si>
    <t>Px8/27x1/8</t>
  </si>
  <si>
    <t>Aya or Adhayam 2 (Income)</t>
  </si>
  <si>
    <t>Āya or Ādhayam (Income)</t>
  </si>
  <si>
    <t>Px8/24</t>
  </si>
  <si>
    <t>Px27/20</t>
  </si>
  <si>
    <t>Years (each stage 5 years)</t>
  </si>
  <si>
    <t>Px30</t>
  </si>
  <si>
    <t>Px9/30</t>
  </si>
  <si>
    <t>Varna</t>
  </si>
  <si>
    <t>Px3/4</t>
  </si>
  <si>
    <t>Px9/4</t>
  </si>
  <si>
    <t>1 Brahmana, 2 Ksatriya, 3 Vaisya, 4 Sudra</t>
  </si>
  <si>
    <t>Px4/12</t>
  </si>
  <si>
    <t>P/7</t>
  </si>
  <si>
    <t>Px3/7</t>
  </si>
  <si>
    <r>
      <t xml:space="preserve">Vara </t>
    </r>
    <r>
      <rPr>
        <sz val="10"/>
        <rFont val="Verdana"/>
      </rPr>
      <t>2 (Weekday)</t>
    </r>
  </si>
  <si>
    <r>
      <t>Vara 3</t>
    </r>
    <r>
      <rPr>
        <sz val="10"/>
        <rFont val="Verdana"/>
      </rPr>
      <t xml:space="preserve"> (Weekday)</t>
    </r>
  </si>
  <si>
    <t>Px2/16</t>
  </si>
  <si>
    <t>Px3/16</t>
  </si>
  <si>
    <t>Dhruva 1</t>
  </si>
  <si>
    <t>Dhruva 2</t>
  </si>
  <si>
    <t>Dhruva 3</t>
  </si>
  <si>
    <t>Area+Exp</t>
  </si>
  <si>
    <t>Yoni (direction of flow of energy or Prana)</t>
  </si>
  <si>
    <t>ISTADIRGHA</t>
  </si>
  <si>
    <t>Perimeter</t>
  </si>
  <si>
    <t>Desired Yoni</t>
  </si>
  <si>
    <t>Width</t>
  </si>
  <si>
    <t>Hasta/Angula</t>
  </si>
  <si>
    <t>Hasta / Angula</t>
  </si>
  <si>
    <t>Semiperimeter</t>
  </si>
  <si>
    <t>Length</t>
  </si>
  <si>
    <t>Perimeter 2nd formula</t>
  </si>
  <si>
    <t>Ratio</t>
  </si>
  <si>
    <t>Yoni</t>
  </si>
  <si>
    <t>IstaDirgha</t>
  </si>
  <si>
    <t>Meters</t>
  </si>
  <si>
    <t>GUNAMSA</t>
  </si>
  <si>
    <t>Feets</t>
  </si>
  <si>
    <t>Area</t>
  </si>
  <si>
    <t>Padamana</t>
  </si>
  <si>
    <t>Proportional to</t>
  </si>
  <si>
    <t>Height (Hasta)</t>
  </si>
  <si>
    <t>Height (Meters)</t>
  </si>
  <si>
    <t>Adhistana</t>
  </si>
  <si>
    <t>Upapītha</t>
  </si>
  <si>
    <t>-</t>
  </si>
  <si>
    <t>Description</t>
  </si>
  <si>
    <t>Height of Basement</t>
  </si>
  <si>
    <t>Height of Sub-Basement</t>
  </si>
  <si>
    <t>1H + 8A incrm</t>
  </si>
  <si>
    <t>8A incrm</t>
  </si>
  <si>
    <t>Paduka (Basement)</t>
  </si>
  <si>
    <t>Oma (Pillar Base)</t>
  </si>
  <si>
    <t>Pillar (Kanda)</t>
  </si>
  <si>
    <t>Potika (top pillar)</t>
  </si>
  <si>
    <t>Pillar Upper Part</t>
  </si>
  <si>
    <t>Pillar Bottom Part</t>
  </si>
  <si>
    <t>Pillar Center Part</t>
  </si>
  <si>
    <t>w House</t>
  </si>
  <si>
    <t>h Padamana</t>
  </si>
  <si>
    <t>h Adhistana</t>
  </si>
  <si>
    <t>Hasta</t>
  </si>
  <si>
    <t>h Total Pillar</t>
  </si>
  <si>
    <t>Jagati</t>
  </si>
  <si>
    <t>Jagati (Upapītha)</t>
  </si>
  <si>
    <t>Paduka (Upapītha)</t>
  </si>
  <si>
    <t>h Upapītha</t>
  </si>
  <si>
    <t>Prati</t>
  </si>
  <si>
    <t>Gala</t>
  </si>
  <si>
    <t>flush</t>
  </si>
  <si>
    <t>Feet</t>
  </si>
  <si>
    <t>PROPORTIONS</t>
  </si>
  <si>
    <t>Height from bottom of basement (adhistana) to bottom of wall plate</t>
  </si>
  <si>
    <t>Padadhika 4:9 Angulas</t>
  </si>
  <si>
    <t>Angulas</t>
  </si>
  <si>
    <t>Yoni of Area</t>
  </si>
  <si>
    <t>Padadhika 4:5 Angulas</t>
  </si>
  <si>
    <t>Inward Shift</t>
  </si>
  <si>
    <t>Outward Shift</t>
  </si>
  <si>
    <t>Flush</t>
  </si>
  <si>
    <t>Total Pillar Structure</t>
  </si>
  <si>
    <t>Square, 8, 16 or circle</t>
  </si>
  <si>
    <t>Diag. Kanda Base</t>
  </si>
  <si>
    <t>*Bottom and top tapering</t>
  </si>
  <si>
    <t>Octagonal</t>
  </si>
  <si>
    <t>Stanza 31</t>
  </si>
  <si>
    <t>h Pada-Adhista</t>
  </si>
  <si>
    <t>1/4 square length</t>
  </si>
  <si>
    <t>Uttara (Wall Plate)</t>
  </si>
  <si>
    <t>Same as wall width</t>
  </si>
  <si>
    <t>Eave projection</t>
  </si>
  <si>
    <t>1/3 pillar from uttara</t>
  </si>
  <si>
    <t>Vayas 1 Age</t>
  </si>
  <si>
    <t>Padadhika 4:13 Angulas</t>
  </si>
  <si>
    <t>cm</t>
  </si>
  <si>
    <t>21 cm</t>
  </si>
  <si>
    <t>15 cm</t>
  </si>
  <si>
    <t>Shifts</t>
  </si>
  <si>
    <t>Total centimeters (If perimeter is angula)</t>
  </si>
  <si>
    <t>Padadhika 4:17 Angulas</t>
  </si>
  <si>
    <t>Floor to below top chain</t>
  </si>
  <si>
    <t>Floor to above top chain</t>
  </si>
  <si>
    <t>Hasta or Angulas</t>
  </si>
  <si>
    <t>t</t>
  </si>
  <si>
    <t>pag. 488</t>
    <phoneticPr fontId="2" type="noConversion"/>
  </si>
  <si>
    <t>Avoid Sunday and Tuesday</t>
    <phoneticPr fontId="2" type="noConversion"/>
  </si>
  <si>
    <t>Avoid yogas Vajra, Vyaghata, Sula, Vyatipata, Atiganda, Viskumba and Parigha</t>
    <phoneticPr fontId="2" type="noConversion"/>
  </si>
  <si>
    <t>Best Muhurtas: Sveta, Maitra, Mahendra, Gandharva, Abhijit, Rohini, Vairaja and Savitra</t>
    <phoneticPr fontId="2" type="noConversion"/>
  </si>
  <si>
    <t>Avoid Ekadasi of waning to new moon</t>
    <phoneticPr fontId="2" type="noConversion"/>
  </si>
  <si>
    <t>Avoid first days of waxing moon</t>
    <phoneticPr fontId="2" type="noConversion"/>
  </si>
  <si>
    <t>Avoid 4th and 9th days waning moon</t>
    <phoneticPr fontId="2" type="noConversion"/>
  </si>
  <si>
    <t>Avoid 14th day of waxing moon</t>
    <phoneticPr fontId="2" type="noConversion"/>
  </si>
  <si>
    <t>Inrements of:</t>
  </si>
  <si>
    <t>Input in Hasta</t>
  </si>
  <si>
    <t>Input in Angula</t>
  </si>
  <si>
    <t>Input:</t>
  </si>
  <si>
    <t>Multiplier: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</si>
</sst>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\ ??/24"/>
    <numFmt numFmtId="165" formatCode="0.00000"/>
    <numFmt numFmtId="166" formatCode="#\ ??/6"/>
    <numFmt numFmtId="167" formatCode="0.000000"/>
    <numFmt numFmtId="168" formatCode="?\ ##/12"/>
    <numFmt numFmtId="169" formatCode="0.0000"/>
    <numFmt numFmtId="170" formatCode="??/9"/>
    <numFmt numFmtId="171" formatCode="#\ ??/5"/>
    <numFmt numFmtId="172" formatCode="#"/>
    <numFmt numFmtId="173" formatCode="0.00000000000000"/>
  </numFmts>
  <fonts count="20" x14ac:knownFonts="1">
    <font>
      <sz val="10"/>
      <name val="Verdana"/>
    </font>
    <font>
      <sz val="12"/>
      <color theme="1"/>
      <name val="Calibri"/>
      <family val="2"/>
      <scheme val="minor"/>
    </font>
    <font>
      <b/>
      <sz val="10"/>
      <name val="Verdana"/>
    </font>
    <font>
      <b/>
      <sz val="10"/>
      <name val="Verdana"/>
    </font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  <font>
      <sz val="14"/>
      <name val="Arial"/>
    </font>
    <font>
      <i/>
      <sz val="14"/>
      <name val="Arial"/>
    </font>
    <font>
      <b/>
      <sz val="22"/>
      <name val="Verdana"/>
    </font>
    <font>
      <sz val="21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b/>
      <sz val="18"/>
      <name val="Verdana"/>
    </font>
    <font>
      <sz val="12"/>
      <color rgb="FF006100"/>
      <name val="Calibri"/>
      <family val="2"/>
      <scheme val="minor"/>
    </font>
    <font>
      <sz val="9"/>
      <color indexed="81"/>
      <name val="Verdana"/>
    </font>
    <font>
      <b/>
      <sz val="9"/>
      <color indexed="81"/>
      <name val="Verdana"/>
    </font>
    <font>
      <sz val="12"/>
      <name val="Verdana"/>
    </font>
    <font>
      <sz val="16"/>
      <color rgb="FF0061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medium">
        <color auto="1"/>
      </left>
      <right style="thin">
        <color rgb="FFB2B2B2"/>
      </right>
      <top style="medium">
        <color auto="1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auto="1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medium">
        <color auto="1"/>
      </top>
      <bottom style="thin">
        <color rgb="FFB2B2B2"/>
      </bottom>
      <diagonal/>
    </border>
    <border>
      <left style="medium">
        <color auto="1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46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2" borderId="9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5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indent="1"/>
    </xf>
    <xf numFmtId="0" fontId="0" fillId="0" borderId="0" xfId="0" applyAlignment="1">
      <alignment horizontal="center"/>
    </xf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3" xfId="0" applyFont="1" applyBorder="1"/>
    <xf numFmtId="0" fontId="10" fillId="0" borderId="4" xfId="0" applyFont="1" applyBorder="1"/>
    <xf numFmtId="0" fontId="10" fillId="0" borderId="1" xfId="0" applyFont="1" applyBorder="1"/>
    <xf numFmtId="0" fontId="10" fillId="0" borderId="2" xfId="0" applyFont="1" applyBorder="1"/>
    <xf numFmtId="0" fontId="10" fillId="0" borderId="5" xfId="0" applyFont="1" applyBorder="1"/>
    <xf numFmtId="0" fontId="10" fillId="0" borderId="6" xfId="0" applyFont="1" applyBorder="1"/>
    <xf numFmtId="0" fontId="11" fillId="0" borderId="0" xfId="0" applyFont="1"/>
    <xf numFmtId="0" fontId="11" fillId="0" borderId="3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1" xfId="0" applyFont="1" applyBorder="1"/>
    <xf numFmtId="0" fontId="11" fillId="0" borderId="0" xfId="0" applyFont="1" applyBorder="1"/>
    <xf numFmtId="0" fontId="11" fillId="0" borderId="2" xfId="0" applyFont="1" applyBorder="1"/>
    <xf numFmtId="0" fontId="11" fillId="0" borderId="5" xfId="0" applyFont="1" applyBorder="1"/>
    <xf numFmtId="0" fontId="11" fillId="0" borderId="8" xfId="0" applyFont="1" applyBorder="1"/>
    <xf numFmtId="0" fontId="11" fillId="0" borderId="6" xfId="0" applyFont="1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0" fontId="4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0" fillId="0" borderId="0" xfId="0" applyNumberFormat="1"/>
    <xf numFmtId="1" fontId="0" fillId="0" borderId="0" xfId="0" applyNumberFormat="1" applyAlignment="1">
      <alignment horizontal="center" vertical="center"/>
    </xf>
    <xf numFmtId="164" fontId="0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2" fillId="2" borderId="9" xfId="11" applyFont="1" applyAlignment="1">
      <alignment horizontal="center"/>
    </xf>
    <xf numFmtId="0" fontId="0" fillId="2" borderId="9" xfId="11" applyFont="1" applyAlignment="1">
      <alignment horizontal="center"/>
    </xf>
    <xf numFmtId="0" fontId="2" fillId="2" borderId="9" xfId="11" applyFont="1" applyAlignment="1">
      <alignment horizontal="left"/>
    </xf>
    <xf numFmtId="1" fontId="0" fillId="2" borderId="9" xfId="11" applyNumberFormat="1" applyFont="1" applyAlignment="1">
      <alignment horizontal="center" vertical="center"/>
    </xf>
    <xf numFmtId="164" fontId="3" fillId="2" borderId="9" xfId="11" applyNumberFormat="1" applyFont="1" applyAlignment="1">
      <alignment horizontal="center"/>
    </xf>
    <xf numFmtId="0" fontId="0" fillId="0" borderId="0" xfId="0" applyFont="1" applyFill="1"/>
    <xf numFmtId="0" fontId="2" fillId="2" borderId="9" xfId="11" applyFont="1"/>
    <xf numFmtId="0" fontId="2" fillId="2" borderId="9" xfId="11" applyFont="1" applyBorder="1" applyAlignment="1">
      <alignment horizontal="center"/>
    </xf>
    <xf numFmtId="1" fontId="0" fillId="2" borderId="9" xfId="11" applyNumberFormat="1" applyFont="1" applyBorder="1" applyAlignment="1">
      <alignment horizontal="center" vertical="center"/>
    </xf>
    <xf numFmtId="0" fontId="6" fillId="2" borderId="10" xfId="11" applyFont="1" applyBorder="1"/>
    <xf numFmtId="0" fontId="2" fillId="2" borderId="10" xfId="11" applyFont="1" applyBorder="1" applyAlignment="1">
      <alignment horizontal="center"/>
    </xf>
    <xf numFmtId="1" fontId="0" fillId="2" borderId="10" xfId="11" applyNumberFormat="1" applyFont="1" applyBorder="1" applyAlignment="1">
      <alignment horizontal="center" vertical="center"/>
    </xf>
    <xf numFmtId="164" fontId="3" fillId="2" borderId="10" xfId="11" applyNumberFormat="1" applyFont="1" applyBorder="1" applyAlignment="1">
      <alignment horizontal="center"/>
    </xf>
    <xf numFmtId="0" fontId="6" fillId="2" borderId="11" xfId="11" applyFont="1" applyBorder="1"/>
    <xf numFmtId="0" fontId="2" fillId="2" borderId="12" xfId="11" applyFont="1" applyBorder="1" applyAlignment="1">
      <alignment horizontal="center"/>
    </xf>
    <xf numFmtId="1" fontId="0" fillId="2" borderId="12" xfId="11" applyNumberFormat="1" applyFont="1" applyBorder="1" applyAlignment="1">
      <alignment horizontal="center" vertical="center"/>
    </xf>
    <xf numFmtId="164" fontId="3" fillId="2" borderId="13" xfId="11" applyNumberFormat="1" applyFont="1" applyBorder="1" applyAlignment="1">
      <alignment horizontal="center"/>
    </xf>
    <xf numFmtId="0" fontId="2" fillId="2" borderId="14" xfId="11" applyFont="1" applyBorder="1"/>
    <xf numFmtId="164" fontId="3" fillId="2" borderId="15" xfId="11" applyNumberFormat="1" applyFont="1" applyBorder="1" applyAlignment="1">
      <alignment horizontal="center"/>
    </xf>
    <xf numFmtId="0" fontId="2" fillId="2" borderId="16" xfId="11" applyFont="1" applyBorder="1"/>
    <xf numFmtId="0" fontId="2" fillId="2" borderId="17" xfId="11" applyFont="1" applyBorder="1" applyAlignment="1">
      <alignment horizontal="center"/>
    </xf>
    <xf numFmtId="1" fontId="0" fillId="2" borderId="17" xfId="11" applyNumberFormat="1" applyFont="1" applyBorder="1" applyAlignment="1">
      <alignment horizontal="center" vertical="center"/>
    </xf>
    <xf numFmtId="164" fontId="3" fillId="2" borderId="18" xfId="11" applyNumberFormat="1" applyFont="1" applyBorder="1" applyAlignment="1">
      <alignment horizontal="center"/>
    </xf>
    <xf numFmtId="164" fontId="0" fillId="2" borderId="9" xfId="11" applyNumberFormat="1" applyFont="1" applyAlignment="1">
      <alignment horizontal="center"/>
    </xf>
    <xf numFmtId="1" fontId="2" fillId="2" borderId="9" xfId="11" applyNumberFormat="1" applyFont="1" applyAlignment="1">
      <alignment horizontal="center" vertical="center"/>
    </xf>
    <xf numFmtId="164" fontId="2" fillId="2" borderId="9" xfId="11" applyNumberFormat="1" applyFont="1" applyAlignment="1">
      <alignment horizontal="center"/>
    </xf>
    <xf numFmtId="0" fontId="14" fillId="0" borderId="0" xfId="0" applyFont="1"/>
    <xf numFmtId="165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0" fontId="15" fillId="3" borderId="0" xfId="72" applyAlignment="1">
      <alignment horizontal="center"/>
    </xf>
    <xf numFmtId="164" fontId="15" fillId="3" borderId="0" xfId="72" applyNumberFormat="1" applyAlignment="1">
      <alignment horizontal="center"/>
    </xf>
    <xf numFmtId="0" fontId="15" fillId="3" borderId="0" xfId="72"/>
    <xf numFmtId="0" fontId="1" fillId="4" borderId="0" xfId="73" applyAlignment="1">
      <alignment horizontal="center"/>
    </xf>
    <xf numFmtId="0" fontId="1" fillId="4" borderId="0" xfId="73"/>
    <xf numFmtId="164" fontId="0" fillId="0" borderId="0" xfId="0" applyNumberFormat="1" applyBorder="1" applyAlignment="1">
      <alignment horizontal="center"/>
    </xf>
    <xf numFmtId="13" fontId="1" fillId="4" borderId="0" xfId="73" applyNumberFormat="1" applyBorder="1" applyAlignment="1">
      <alignment horizontal="center"/>
    </xf>
    <xf numFmtId="164" fontId="15" fillId="3" borderId="0" xfId="72" applyNumberFormat="1" applyBorder="1" applyAlignment="1">
      <alignment horizontal="center"/>
    </xf>
    <xf numFmtId="0" fontId="0" fillId="0" borderId="0" xfId="0" applyBorder="1"/>
    <xf numFmtId="0" fontId="15" fillId="3" borderId="0" xfId="72" applyBorder="1"/>
    <xf numFmtId="0" fontId="0" fillId="0" borderId="19" xfId="0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15" fillId="3" borderId="19" xfId="72" applyNumberFormat="1" applyBorder="1" applyAlignment="1">
      <alignment horizontal="center"/>
    </xf>
    <xf numFmtId="2" fontId="15" fillId="3" borderId="19" xfId="72" applyNumberFormat="1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15" fillId="3" borderId="20" xfId="72" applyNumberFormat="1" applyBorder="1" applyAlignment="1">
      <alignment horizontal="center"/>
    </xf>
    <xf numFmtId="2" fontId="15" fillId="3" borderId="20" xfId="72" applyNumberFormat="1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15" fillId="3" borderId="21" xfId="72" applyNumberFormat="1" applyBorder="1" applyAlignment="1">
      <alignment horizontal="center"/>
    </xf>
    <xf numFmtId="166" fontId="1" fillId="4" borderId="20" xfId="73" applyNumberFormat="1" applyBorder="1" applyAlignment="1">
      <alignment horizontal="center"/>
    </xf>
    <xf numFmtId="166" fontId="15" fillId="3" borderId="20" xfId="72" applyNumberFormat="1" applyBorder="1" applyAlignment="1">
      <alignment horizontal="center"/>
    </xf>
    <xf numFmtId="0" fontId="15" fillId="3" borderId="21" xfId="72" applyBorder="1"/>
    <xf numFmtId="165" fontId="15" fillId="3" borderId="20" xfId="72" applyNumberFormat="1" applyBorder="1" applyAlignment="1">
      <alignment horizontal="center"/>
    </xf>
    <xf numFmtId="0" fontId="1" fillId="4" borderId="0" xfId="73" applyBorder="1"/>
    <xf numFmtId="0" fontId="1" fillId="4" borderId="21" xfId="73" applyBorder="1"/>
    <xf numFmtId="164" fontId="15" fillId="3" borderId="0" xfId="72" applyNumberFormat="1" applyBorder="1"/>
    <xf numFmtId="167" fontId="0" fillId="0" borderId="0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164" fontId="0" fillId="0" borderId="0" xfId="0" applyNumberFormat="1" applyAlignment="1"/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168" fontId="0" fillId="0" borderId="21" xfId="0" applyNumberFormat="1" applyBorder="1" applyAlignment="1">
      <alignment horizontal="center"/>
    </xf>
    <xf numFmtId="169" fontId="0" fillId="0" borderId="19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70" fontId="1" fillId="4" borderId="0" xfId="73" applyNumberFormat="1" applyBorder="1" applyAlignment="1">
      <alignment horizontal="center"/>
    </xf>
    <xf numFmtId="170" fontId="1" fillId="4" borderId="21" xfId="73" applyNumberFormat="1" applyBorder="1" applyAlignment="1">
      <alignment horizontal="center"/>
    </xf>
    <xf numFmtId="167" fontId="0" fillId="0" borderId="0" xfId="0" applyNumberFormat="1" applyBorder="1"/>
    <xf numFmtId="167" fontId="0" fillId="0" borderId="21" xfId="0" applyNumberFormat="1" applyBorder="1"/>
    <xf numFmtId="167" fontId="0" fillId="0" borderId="0" xfId="0" applyNumberFormat="1"/>
    <xf numFmtId="171" fontId="1" fillId="4" borderId="0" xfId="73" applyNumberFormat="1" applyBorder="1" applyAlignment="1">
      <alignment horizontal="center"/>
    </xf>
    <xf numFmtId="171" fontId="1" fillId="4" borderId="21" xfId="73" applyNumberFormat="1" applyBorder="1" applyAlignment="1">
      <alignment horizontal="center"/>
    </xf>
    <xf numFmtId="0" fontId="1" fillId="4" borderId="0" xfId="73" applyBorder="1" applyAlignment="1">
      <alignment horizontal="center"/>
    </xf>
    <xf numFmtId="13" fontId="1" fillId="4" borderId="20" xfId="73" applyNumberFormat="1" applyBorder="1" applyAlignment="1"/>
    <xf numFmtId="0" fontId="2" fillId="0" borderId="0" xfId="0" applyFont="1"/>
    <xf numFmtId="164" fontId="2" fillId="0" borderId="0" xfId="0" applyNumberFormat="1" applyFont="1"/>
    <xf numFmtId="13" fontId="1" fillId="4" borderId="20" xfId="73" applyNumberFormat="1" applyBorder="1" applyAlignment="1">
      <alignment horizontal="center"/>
    </xf>
    <xf numFmtId="12" fontId="1" fillId="4" borderId="0" xfId="73" applyNumberFormat="1" applyAlignment="1">
      <alignment horizontal="center"/>
    </xf>
    <xf numFmtId="172" fontId="0" fillId="0" borderId="0" xfId="0" applyNumberFormat="1" applyAlignment="1">
      <alignment horizontal="center"/>
    </xf>
    <xf numFmtId="13" fontId="0" fillId="0" borderId="0" xfId="0" applyNumberFormat="1"/>
    <xf numFmtId="173" fontId="0" fillId="0" borderId="0" xfId="0" applyNumberFormat="1"/>
    <xf numFmtId="13" fontId="1" fillId="4" borderId="19" xfId="73" applyNumberFormat="1" applyBorder="1" applyAlignment="1">
      <alignment horizontal="center"/>
    </xf>
    <xf numFmtId="164" fontId="19" fillId="3" borderId="0" xfId="72" applyNumberFormat="1" applyFont="1" applyAlignment="1">
      <alignment horizontal="center"/>
    </xf>
    <xf numFmtId="164" fontId="18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right"/>
    </xf>
  </cellXfs>
  <cellStyles count="246">
    <cellStyle name="20% - Accent3" xfId="73" builtinId="38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Good" xfId="72" builtinId="26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Normal" xfId="0" builtinId="0"/>
    <cellStyle name="Note" xfId="11" builtinId="10"/>
  </cellStyles>
  <dxfs count="2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40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tabSelected="1" zoomScale="150" zoomScaleNormal="150" zoomScalePageLayoutView="150" workbookViewId="0">
      <selection activeCell="A3" sqref="A3"/>
    </sheetView>
  </sheetViews>
  <sheetFormatPr baseColWidth="10" defaultRowHeight="13" x14ac:dyDescent="0"/>
  <cols>
    <col min="1" max="1" width="19.7109375" customWidth="1"/>
    <col min="2" max="2" width="14.85546875" customWidth="1"/>
    <col min="3" max="3" width="14" customWidth="1"/>
    <col min="4" max="4" width="35.5703125" bestFit="1" customWidth="1"/>
    <col min="5" max="5" width="11.140625" style="3" bestFit="1" customWidth="1"/>
    <col min="6" max="6" width="19.28515625" customWidth="1"/>
    <col min="7" max="7" width="8.85546875" bestFit="1" customWidth="1"/>
    <col min="8" max="8" width="11.28515625" style="3" bestFit="1" customWidth="1"/>
    <col min="9" max="9" width="13.28515625" bestFit="1" customWidth="1"/>
    <col min="10" max="10" width="13.28515625" customWidth="1"/>
    <col min="11" max="11" width="5.85546875" customWidth="1"/>
    <col min="12" max="12" width="14.140625" style="3" customWidth="1"/>
    <col min="13" max="13" width="13" bestFit="1" customWidth="1"/>
  </cols>
  <sheetData>
    <row r="1" spans="1:14" ht="16">
      <c r="A1" s="30" t="s">
        <v>251</v>
      </c>
      <c r="B1" s="151">
        <v>29.666666666666668</v>
      </c>
      <c r="C1" s="151" t="s">
        <v>238</v>
      </c>
    </row>
    <row r="2" spans="1:14">
      <c r="A2" s="30" t="s">
        <v>252</v>
      </c>
      <c r="B2" s="3">
        <v>0</v>
      </c>
      <c r="C2" s="26"/>
      <c r="E2" s="3" t="s">
        <v>122</v>
      </c>
      <c r="F2" s="3" t="s">
        <v>127</v>
      </c>
      <c r="G2" s="3" t="s">
        <v>66</v>
      </c>
      <c r="H2"/>
    </row>
    <row r="3" spans="1:14">
      <c r="A3" s="152" t="s">
        <v>248</v>
      </c>
      <c r="B3" s="27">
        <v>2.6666666666666665</v>
      </c>
      <c r="C3" s="26"/>
      <c r="F3" s="3"/>
      <c r="G3" s="3"/>
      <c r="H3"/>
    </row>
    <row r="4" spans="1:14">
      <c r="A4" s="30" t="s">
        <v>249</v>
      </c>
      <c r="B4" s="26">
        <f>B1*24*3</f>
        <v>2136</v>
      </c>
      <c r="C4" s="26" t="s">
        <v>230</v>
      </c>
      <c r="D4" s="66" t="s">
        <v>158</v>
      </c>
      <c r="E4" s="60" t="s">
        <v>123</v>
      </c>
      <c r="F4" s="63">
        <f>QUOTIENT(B8*3,8)</f>
        <v>11</v>
      </c>
      <c r="G4" s="64">
        <f>IF(MOD(B8*3,8)=0,8,MOD(B8*3,8))</f>
        <v>1</v>
      </c>
      <c r="H4" s="50" t="s">
        <v>9</v>
      </c>
      <c r="I4" s="24">
        <f>IF(MOD(B8*9,8)=0,8,MOD(B8*9,8))</f>
        <v>3</v>
      </c>
      <c r="L4" s="44"/>
      <c r="M4" s="24"/>
      <c r="N4" s="24"/>
    </row>
    <row r="5" spans="1:14">
      <c r="A5" s="30" t="s">
        <v>250</v>
      </c>
      <c r="B5" s="26">
        <f>B1*3</f>
        <v>89</v>
      </c>
      <c r="C5" s="26" t="s">
        <v>230</v>
      </c>
      <c r="D5" s="62" t="s">
        <v>137</v>
      </c>
      <c r="E5" s="60" t="s">
        <v>125</v>
      </c>
      <c r="F5" s="61">
        <f>QUOTIENT(B8*8,12)</f>
        <v>19</v>
      </c>
      <c r="G5" s="85">
        <f>IF(MOD(B8*8,12)=0,12,MOD(B8*8,12))</f>
        <v>9.3333333333333428</v>
      </c>
      <c r="H5"/>
    </row>
    <row r="6" spans="1:14" ht="14" thickBot="1">
      <c r="D6" s="23" t="s">
        <v>136</v>
      </c>
      <c r="E6" s="3" t="s">
        <v>138</v>
      </c>
      <c r="F6" s="3">
        <f>QUOTIENT(B8*1,3)</f>
        <v>9</v>
      </c>
      <c r="G6" s="27">
        <f>IF(MOD(B8*1,3)=0,24,MOD(B8*1,3))</f>
        <v>2.6666666666666679</v>
      </c>
      <c r="H6"/>
    </row>
    <row r="7" spans="1:14">
      <c r="B7" t="s">
        <v>39</v>
      </c>
      <c r="D7" s="73" t="s">
        <v>0</v>
      </c>
      <c r="E7" s="74" t="s">
        <v>124</v>
      </c>
      <c r="F7" s="75">
        <f>QUOTIENT(B8*3,14)</f>
        <v>6</v>
      </c>
      <c r="G7" s="76">
        <f>MOD(B8*3,14)</f>
        <v>5</v>
      </c>
      <c r="H7" s="1"/>
      <c r="I7" s="26"/>
    </row>
    <row r="8" spans="1:14" ht="20">
      <c r="A8" s="1" t="s">
        <v>34</v>
      </c>
      <c r="B8" s="150">
        <f>B1+B2*B3</f>
        <v>29.666666666666668</v>
      </c>
      <c r="D8" s="77" t="s">
        <v>1</v>
      </c>
      <c r="E8" s="67" t="s">
        <v>131</v>
      </c>
      <c r="F8" s="68">
        <f>QUOTIENT(B8*9,10)</f>
        <v>26</v>
      </c>
      <c r="G8" s="78">
        <f>MOD(B8*9,10)</f>
        <v>7</v>
      </c>
      <c r="H8"/>
      <c r="I8" s="26"/>
    </row>
    <row r="9" spans="1:14">
      <c r="A9" s="142" t="s">
        <v>171</v>
      </c>
      <c r="B9" s="46">
        <f>B8*72/100</f>
        <v>21.36</v>
      </c>
      <c r="D9" s="77" t="s">
        <v>11</v>
      </c>
      <c r="E9" s="67" t="s">
        <v>134</v>
      </c>
      <c r="F9" s="68">
        <f>QUOTIENT(B8*9,8)</f>
        <v>33</v>
      </c>
      <c r="G9" s="78">
        <f>MOD(B8*9,8)</f>
        <v>3</v>
      </c>
      <c r="H9"/>
    </row>
    <row r="10" spans="1:14" ht="14" thickBot="1">
      <c r="A10" s="142" t="s">
        <v>223</v>
      </c>
      <c r="B10" s="46">
        <f>B9/4</f>
        <v>5.34</v>
      </c>
      <c r="D10" s="79" t="s">
        <v>107</v>
      </c>
      <c r="E10" s="80" t="s">
        <v>135</v>
      </c>
      <c r="F10" s="81">
        <f>QUOTIENT(G11,8)</f>
        <v>2</v>
      </c>
      <c r="G10" s="82">
        <f>IF(MOD(G11,8)=0,8,MOD(G11,8))</f>
        <v>5.3333333333333428</v>
      </c>
      <c r="H10"/>
    </row>
    <row r="11" spans="1:14">
      <c r="A11" s="143" t="s">
        <v>174</v>
      </c>
      <c r="B11" s="27">
        <f>B8/4*3*B8/4*3</f>
        <v>495.0625</v>
      </c>
      <c r="D11" s="69" t="s">
        <v>65</v>
      </c>
      <c r="E11" s="70" t="s">
        <v>126</v>
      </c>
      <c r="F11" s="71">
        <f>QUOTIENT(B8*8,27)</f>
        <v>8</v>
      </c>
      <c r="G11" s="72">
        <f>MOD(B8*8,27)</f>
        <v>21.333333333333343</v>
      </c>
      <c r="H11"/>
    </row>
    <row r="12" spans="1:14">
      <c r="A12" s="143" t="s">
        <v>211</v>
      </c>
      <c r="B12" s="64">
        <f>IF(MOD(B11,8)=0,8,MOD(B11,8))</f>
        <v>7.0625</v>
      </c>
      <c r="D12" s="66" t="s">
        <v>228</v>
      </c>
      <c r="E12" s="60" t="s">
        <v>126</v>
      </c>
      <c r="F12" s="84">
        <f>QUOTIENT(B8*8,27)</f>
        <v>8</v>
      </c>
      <c r="G12" s="83">
        <f>MOD(B8*8,27)</f>
        <v>21.333333333333343</v>
      </c>
      <c r="H12" t="s">
        <v>133</v>
      </c>
    </row>
    <row r="13" spans="1:14">
      <c r="C13" s="28"/>
      <c r="D13" s="65" t="s">
        <v>110</v>
      </c>
      <c r="E13" s="57" t="s">
        <v>139</v>
      </c>
      <c r="F13" s="55">
        <f>QUOTIENT(B8*27,20)</f>
        <v>40</v>
      </c>
      <c r="G13" s="54">
        <f>MOD(B8*27,20)</f>
        <v>1</v>
      </c>
      <c r="H13"/>
    </row>
    <row r="14" spans="1:14">
      <c r="A14" s="27">
        <v>11.25</v>
      </c>
      <c r="C14" s="46"/>
      <c r="D14" s="65" t="s">
        <v>140</v>
      </c>
      <c r="E14" s="57" t="s">
        <v>139</v>
      </c>
      <c r="F14" s="3">
        <f>QUOTIENT(B8*27,20)</f>
        <v>40</v>
      </c>
      <c r="G14" s="58">
        <f>MOD(B8*27,20)</f>
        <v>1</v>
      </c>
      <c r="H14"/>
    </row>
    <row r="15" spans="1:14">
      <c r="A15" s="27">
        <v>9.9166666666666661</v>
      </c>
      <c r="B15" s="26"/>
      <c r="C15" s="28"/>
      <c r="D15" s="66" t="s">
        <v>129</v>
      </c>
      <c r="E15" s="60" t="s">
        <v>130</v>
      </c>
      <c r="F15" s="63">
        <f>QUOTIENT(B8*8,7)</f>
        <v>33</v>
      </c>
      <c r="G15" s="85">
        <f>MOD(B8*8,7)</f>
        <v>6.3333333333333428</v>
      </c>
      <c r="H15"/>
    </row>
    <row r="16" spans="1:14" ht="15">
      <c r="A16" s="90">
        <f>A14*2+A15*2</f>
        <v>42.333333333333329</v>
      </c>
      <c r="B16" s="26"/>
      <c r="C16" s="26"/>
      <c r="D16" s="56" t="s">
        <v>150</v>
      </c>
      <c r="E16" s="3" t="s">
        <v>148</v>
      </c>
      <c r="F16" s="53">
        <f>QUOTIENT(B8,7)</f>
        <v>4</v>
      </c>
      <c r="G16" s="27">
        <f>MOD(B8,7)</f>
        <v>1.6666666666666679</v>
      </c>
      <c r="H16"/>
    </row>
    <row r="17" spans="1:22">
      <c r="A17" s="146">
        <f>A16*24</f>
        <v>1015.9999999999999</v>
      </c>
      <c r="D17" s="56" t="s">
        <v>151</v>
      </c>
      <c r="E17" s="3" t="s">
        <v>149</v>
      </c>
      <c r="F17" s="53">
        <f>QUOTIENT(B8*3,7)</f>
        <v>12</v>
      </c>
      <c r="G17" s="27">
        <f>MOD(B8*3,7)</f>
        <v>5</v>
      </c>
      <c r="H17"/>
    </row>
    <row r="18" spans="1:22">
      <c r="A18" s="27"/>
      <c r="B18" s="27"/>
      <c r="D18" s="66" t="s">
        <v>42</v>
      </c>
      <c r="E18" s="60" t="s">
        <v>128</v>
      </c>
      <c r="F18" s="63">
        <f>QUOTIENT(B8*8,30)</f>
        <v>7</v>
      </c>
      <c r="G18" s="64">
        <f>MOD(B8*8,30)</f>
        <v>27.333333333333343</v>
      </c>
      <c r="H18"/>
    </row>
    <row r="19" spans="1:22">
      <c r="A19" s="46"/>
      <c r="B19" s="3"/>
      <c r="D19" s="56" t="s">
        <v>42</v>
      </c>
      <c r="E19" s="59" t="s">
        <v>141</v>
      </c>
      <c r="F19" s="53"/>
      <c r="G19" s="51"/>
      <c r="H19"/>
    </row>
    <row r="20" spans="1:22">
      <c r="A20" s="1"/>
      <c r="B20" s="46"/>
      <c r="D20" s="56" t="s">
        <v>42</v>
      </c>
      <c r="E20" s="3" t="s">
        <v>142</v>
      </c>
      <c r="F20" s="53"/>
      <c r="G20" s="51"/>
      <c r="H20"/>
    </row>
    <row r="21" spans="1:22">
      <c r="D21" t="s">
        <v>143</v>
      </c>
      <c r="E21" s="3" t="s">
        <v>144</v>
      </c>
      <c r="F21" s="53">
        <f>QUOTIENT(B8*3,4)</f>
        <v>22</v>
      </c>
      <c r="G21" s="27">
        <f>MOD(B8*3,4)</f>
        <v>1</v>
      </c>
      <c r="H21" t="s">
        <v>146</v>
      </c>
    </row>
    <row r="22" spans="1:22">
      <c r="A22" s="1" t="s">
        <v>33</v>
      </c>
      <c r="D22" t="s">
        <v>143</v>
      </c>
      <c r="E22" s="3" t="s">
        <v>145</v>
      </c>
      <c r="F22" s="53">
        <f>QUOTIENT(B8*8,4)</f>
        <v>59</v>
      </c>
      <c r="G22" s="27">
        <f>MOD(B8*8,4)</f>
        <v>1.3333333333333428</v>
      </c>
      <c r="H22" s="29"/>
      <c r="I22" s="45"/>
    </row>
    <row r="23" spans="1:22">
      <c r="D23" t="s">
        <v>111</v>
      </c>
      <c r="E23" s="3" t="s">
        <v>147</v>
      </c>
      <c r="F23" s="53">
        <f>QUOTIENT(B8*4,12)</f>
        <v>9</v>
      </c>
      <c r="G23" s="27">
        <f>MOD(B8*3,12)</f>
        <v>5</v>
      </c>
      <c r="H23"/>
    </row>
    <row r="24" spans="1:22">
      <c r="D24" t="s">
        <v>112</v>
      </c>
      <c r="E24" s="3" t="s">
        <v>125</v>
      </c>
      <c r="F24" s="53">
        <f>QUOTIENT(B8*8,12)</f>
        <v>19</v>
      </c>
      <c r="G24" s="123">
        <f>MOD(B8*8,12)</f>
        <v>9.3333333333333428</v>
      </c>
      <c r="H24"/>
    </row>
    <row r="25" spans="1:22">
      <c r="D25" t="s">
        <v>154</v>
      </c>
      <c r="E25" s="59" t="s">
        <v>152</v>
      </c>
      <c r="F25" s="3">
        <f>QUOTIENT(B8*2,16)</f>
        <v>3</v>
      </c>
      <c r="G25" s="3">
        <f>MOD(B8*2,16)</f>
        <v>11.333333333333336</v>
      </c>
      <c r="H25"/>
    </row>
    <row r="26" spans="1:22">
      <c r="A26" s="27">
        <v>14.75</v>
      </c>
      <c r="B26" s="52">
        <f>A26*72</f>
        <v>1062</v>
      </c>
      <c r="D26" t="s">
        <v>155</v>
      </c>
      <c r="E26" s="59" t="s">
        <v>153</v>
      </c>
      <c r="F26" s="3">
        <f>QUOTIENT(B8*3,16)</f>
        <v>5</v>
      </c>
      <c r="G26" s="3">
        <f>MOD(B8*3,16)</f>
        <v>9</v>
      </c>
      <c r="H26"/>
    </row>
    <row r="27" spans="1:22">
      <c r="A27" s="27">
        <v>6.666666666666667</v>
      </c>
      <c r="B27" s="52">
        <f>A27*72</f>
        <v>480</v>
      </c>
      <c r="D27" t="s">
        <v>156</v>
      </c>
      <c r="E27" s="3" t="s">
        <v>157</v>
      </c>
      <c r="F27" s="3">
        <f>QUOTIENT('Perimeter Width Length'!E20*'Perimeter Width Length'!F20+G7,16)</f>
        <v>3</v>
      </c>
      <c r="G27" s="3">
        <f>MOD('Perimeter Width Length'!E20*'Perimeter Width Length'!F20+G7,16)</f>
        <v>3.5</v>
      </c>
      <c r="H27"/>
    </row>
    <row r="28" spans="1:22">
      <c r="A28" s="27">
        <f>(A26-A27)/2</f>
        <v>4.0416666666666661</v>
      </c>
      <c r="B28" s="52">
        <f>A28*72</f>
        <v>290.99999999999994</v>
      </c>
      <c r="G28" s="3"/>
      <c r="H28"/>
    </row>
    <row r="29" spans="1:22">
      <c r="A29" s="26">
        <f>A27+A26</f>
        <v>21.416666666666668</v>
      </c>
      <c r="B29" s="49"/>
      <c r="D29" s="26"/>
      <c r="E29" s="27"/>
      <c r="F29" s="30" t="s">
        <v>2</v>
      </c>
      <c r="G29" s="25">
        <f>G5-G7</f>
        <v>4.3333333333333428</v>
      </c>
      <c r="H29"/>
    </row>
    <row r="30" spans="1:22">
      <c r="A30">
        <f>B30/72</f>
        <v>0.14791666666666667</v>
      </c>
      <c r="B30" s="49">
        <v>10.65</v>
      </c>
      <c r="F30" s="30" t="s">
        <v>47</v>
      </c>
      <c r="G30" s="27">
        <f>G5-G8</f>
        <v>2.3333333333333428</v>
      </c>
      <c r="H30"/>
    </row>
    <row r="31" spans="1:22">
      <c r="A31">
        <f>B31/72</f>
        <v>0.1337638888888889</v>
      </c>
      <c r="B31">
        <v>9.6310000000000002</v>
      </c>
      <c r="F31" s="30" t="s">
        <v>108</v>
      </c>
      <c r="G31" s="27">
        <f>G5-G9</f>
        <v>6.3333333333333428</v>
      </c>
      <c r="H31"/>
    </row>
    <row r="32" spans="1:22">
      <c r="A32" s="27"/>
      <c r="D32" s="23"/>
      <c r="F32" s="30" t="s">
        <v>109</v>
      </c>
      <c r="G32" s="27">
        <f>G5-G10</f>
        <v>4</v>
      </c>
      <c r="H32"/>
      <c r="U32">
        <v>4.4000000000000004</v>
      </c>
      <c r="V32">
        <v>4.4000000000000004</v>
      </c>
    </row>
    <row r="33" spans="1:22">
      <c r="A33" s="27"/>
      <c r="U33" t="e">
        <f>U32*2+#REF!*2</f>
        <v>#REF!</v>
      </c>
      <c r="V33" t="e">
        <f>V32*2+#REF!*2</f>
        <v>#REF!</v>
      </c>
    </row>
    <row r="34" spans="1:22">
      <c r="A34" s="47"/>
      <c r="F34" t="s">
        <v>38</v>
      </c>
    </row>
    <row r="35" spans="1:22">
      <c r="F35" t="s">
        <v>72</v>
      </c>
      <c r="G35">
        <f>G36/8</f>
        <v>0.375</v>
      </c>
      <c r="H35" s="3" t="s">
        <v>99</v>
      </c>
      <c r="I35" t="s">
        <v>100</v>
      </c>
    </row>
    <row r="36" spans="1:22">
      <c r="A36" s="2" t="s">
        <v>67</v>
      </c>
      <c r="F36" t="s">
        <v>37</v>
      </c>
      <c r="G36">
        <v>3</v>
      </c>
      <c r="H36" s="3">
        <v>2.95</v>
      </c>
      <c r="I36" s="3">
        <f>I37/8</f>
        <v>2.859375</v>
      </c>
      <c r="J36" s="3"/>
    </row>
    <row r="37" spans="1:22">
      <c r="A37" s="2" t="s">
        <v>68</v>
      </c>
      <c r="F37" s="23" t="s">
        <v>35</v>
      </c>
      <c r="G37">
        <f>G36*8</f>
        <v>24</v>
      </c>
      <c r="H37" s="3">
        <f>H38/8</f>
        <v>22.375</v>
      </c>
      <c r="I37" s="3">
        <f>I38/8</f>
        <v>22.875</v>
      </c>
      <c r="J37" s="3"/>
    </row>
    <row r="38" spans="1:22">
      <c r="A38" s="2" t="s">
        <v>69</v>
      </c>
      <c r="F38" t="s">
        <v>36</v>
      </c>
      <c r="G38">
        <f>G37*8</f>
        <v>192</v>
      </c>
      <c r="H38" s="3">
        <v>179</v>
      </c>
      <c r="I38" s="3">
        <v>183</v>
      </c>
      <c r="J38" s="3"/>
    </row>
    <row r="39" spans="1:22">
      <c r="A39" s="2" t="s">
        <v>73</v>
      </c>
      <c r="F39" t="s">
        <v>64</v>
      </c>
      <c r="G39">
        <f>G37*3</f>
        <v>72</v>
      </c>
      <c r="H39" s="3">
        <f>H37*3</f>
        <v>67.125</v>
      </c>
      <c r="I39" s="3">
        <f>I37*3</f>
        <v>68.625</v>
      </c>
      <c r="J39" s="3"/>
    </row>
    <row r="40" spans="1:22">
      <c r="A40" s="2" t="s">
        <v>70</v>
      </c>
      <c r="F40" t="s">
        <v>121</v>
      </c>
      <c r="G40">
        <f>G36*12</f>
        <v>36</v>
      </c>
    </row>
    <row r="41" spans="1:22">
      <c r="A41" s="2" t="s">
        <v>71</v>
      </c>
      <c r="F41" t="s">
        <v>40</v>
      </c>
      <c r="G41">
        <f>8*3</f>
        <v>24</v>
      </c>
      <c r="H41" s="3" t="s">
        <v>41</v>
      </c>
      <c r="P41" s="27"/>
    </row>
    <row r="42" spans="1:22">
      <c r="D42" s="31"/>
      <c r="F42" t="s">
        <v>105</v>
      </c>
      <c r="G42">
        <v>12</v>
      </c>
      <c r="H42" s="3" t="s">
        <v>106</v>
      </c>
    </row>
    <row r="43" spans="1:22">
      <c r="D43" s="31"/>
      <c r="I43" s="48"/>
      <c r="J43" s="48"/>
    </row>
    <row r="45" spans="1:22" ht="17">
      <c r="B45" s="4" t="s">
        <v>97</v>
      </c>
    </row>
    <row r="46" spans="1:22" ht="17">
      <c r="B46" s="4" t="s">
        <v>98</v>
      </c>
    </row>
    <row r="47" spans="1:22" ht="14" thickBot="1">
      <c r="B47" s="3"/>
      <c r="E47" s="3" t="s">
        <v>233</v>
      </c>
    </row>
    <row r="48" spans="1:22" ht="17" customHeight="1">
      <c r="B48" s="35">
        <v>1</v>
      </c>
      <c r="C48" s="32" t="s">
        <v>10</v>
      </c>
      <c r="D48" s="36" t="s">
        <v>12</v>
      </c>
      <c r="E48" s="33">
        <v>9</v>
      </c>
      <c r="F48" t="s">
        <v>13</v>
      </c>
      <c r="G48" s="41" t="s">
        <v>14</v>
      </c>
      <c r="H48" s="41" t="s">
        <v>15</v>
      </c>
      <c r="I48" s="41" t="s">
        <v>16</v>
      </c>
      <c r="J48" s="41"/>
      <c r="K48" s="3" t="s">
        <v>92</v>
      </c>
    </row>
    <row r="49" spans="2:11">
      <c r="B49" s="37">
        <v>2</v>
      </c>
      <c r="C49" s="33" t="s">
        <v>54</v>
      </c>
      <c r="D49" s="38" t="s">
        <v>101</v>
      </c>
      <c r="E49" s="33"/>
      <c r="F49" t="s">
        <v>95</v>
      </c>
      <c r="G49" s="3"/>
      <c r="H49"/>
      <c r="K49" s="3" t="s">
        <v>88</v>
      </c>
    </row>
    <row r="50" spans="2:11">
      <c r="B50" s="37">
        <v>3</v>
      </c>
      <c r="C50" s="33" t="s">
        <v>48</v>
      </c>
      <c r="D50" s="38" t="s">
        <v>49</v>
      </c>
      <c r="E50" s="33">
        <v>27</v>
      </c>
      <c r="F50" t="s">
        <v>19</v>
      </c>
      <c r="G50" s="3" t="s">
        <v>93</v>
      </c>
      <c r="H50" s="41" t="s">
        <v>18</v>
      </c>
      <c r="I50" s="41" t="s">
        <v>94</v>
      </c>
      <c r="J50" s="41"/>
      <c r="K50" s="41" t="s">
        <v>85</v>
      </c>
    </row>
    <row r="51" spans="2:11">
      <c r="B51" s="37">
        <v>4</v>
      </c>
      <c r="C51" s="33" t="s">
        <v>60</v>
      </c>
      <c r="D51" s="38" t="s">
        <v>102</v>
      </c>
      <c r="E51" s="33"/>
      <c r="F51" t="s">
        <v>57</v>
      </c>
      <c r="G51" s="3"/>
      <c r="H51"/>
      <c r="K51" s="3" t="s">
        <v>89</v>
      </c>
    </row>
    <row r="52" spans="2:11">
      <c r="B52" s="37">
        <v>5</v>
      </c>
      <c r="C52" s="33" t="s">
        <v>50</v>
      </c>
      <c r="D52" s="38" t="s">
        <v>51</v>
      </c>
      <c r="E52" s="33" t="s">
        <v>231</v>
      </c>
      <c r="F52" t="s">
        <v>22</v>
      </c>
      <c r="G52" s="3" t="s">
        <v>23</v>
      </c>
      <c r="H52" s="41" t="s">
        <v>20</v>
      </c>
      <c r="I52" s="41" t="s">
        <v>21</v>
      </c>
      <c r="J52" s="41"/>
      <c r="K52" s="41" t="s">
        <v>86</v>
      </c>
    </row>
    <row r="53" spans="2:11">
      <c r="B53" s="37">
        <v>6</v>
      </c>
      <c r="C53" s="33" t="s">
        <v>55</v>
      </c>
      <c r="D53" s="38" t="s">
        <v>103</v>
      </c>
      <c r="E53" s="33"/>
      <c r="F53" t="s">
        <v>96</v>
      </c>
      <c r="G53" s="3"/>
      <c r="H53"/>
      <c r="K53" s="3" t="s">
        <v>90</v>
      </c>
    </row>
    <row r="54" spans="2:11">
      <c r="B54" s="37">
        <v>7</v>
      </c>
      <c r="C54" s="33" t="s">
        <v>53</v>
      </c>
      <c r="D54" s="38" t="s">
        <v>52</v>
      </c>
      <c r="E54" s="33" t="s">
        <v>232</v>
      </c>
      <c r="F54" t="s">
        <v>17</v>
      </c>
      <c r="G54" s="3" t="s">
        <v>25</v>
      </c>
      <c r="H54" s="3" t="s">
        <v>132</v>
      </c>
      <c r="I54" s="41" t="s">
        <v>24</v>
      </c>
      <c r="J54" s="41"/>
      <c r="K54" s="41" t="s">
        <v>87</v>
      </c>
    </row>
    <row r="55" spans="2:11" ht="14" thickBot="1">
      <c r="B55" s="39">
        <v>8</v>
      </c>
      <c r="C55" s="34" t="s">
        <v>56</v>
      </c>
      <c r="D55" s="40" t="s">
        <v>104</v>
      </c>
      <c r="E55" s="33"/>
      <c r="F55" t="s">
        <v>59</v>
      </c>
      <c r="H55"/>
      <c r="K55" s="41" t="s">
        <v>91</v>
      </c>
    </row>
    <row r="56" spans="2:11">
      <c r="C56" s="3"/>
      <c r="H56"/>
      <c r="K56" s="3"/>
    </row>
    <row r="58" spans="2:11">
      <c r="B58" s="42" t="s">
        <v>58</v>
      </c>
      <c r="C58" s="43" t="s">
        <v>61</v>
      </c>
    </row>
    <row r="59" spans="2:11">
      <c r="B59" t="s">
        <v>26</v>
      </c>
      <c r="C59" t="s">
        <v>27</v>
      </c>
    </row>
    <row r="60" spans="2:11">
      <c r="B60" t="s">
        <v>28</v>
      </c>
      <c r="C60" t="s">
        <v>29</v>
      </c>
    </row>
    <row r="61" spans="2:11">
      <c r="B61" t="s">
        <v>52</v>
      </c>
      <c r="C61" t="s">
        <v>30</v>
      </c>
    </row>
    <row r="62" spans="2:11">
      <c r="B62" t="s">
        <v>31</v>
      </c>
      <c r="C62" t="s">
        <v>32</v>
      </c>
    </row>
    <row r="63" spans="2:11">
      <c r="B63" t="s">
        <v>62</v>
      </c>
      <c r="C63" t="s">
        <v>63</v>
      </c>
    </row>
    <row r="68" spans="1:1">
      <c r="A68" t="s">
        <v>113</v>
      </c>
    </row>
    <row r="69" spans="1:1">
      <c r="A69" t="s">
        <v>114</v>
      </c>
    </row>
    <row r="71" spans="1:1">
      <c r="A71" t="s">
        <v>115</v>
      </c>
    </row>
    <row r="72" spans="1:1">
      <c r="A72" t="s">
        <v>116</v>
      </c>
    </row>
    <row r="73" spans="1:1">
      <c r="A73" t="s">
        <v>117</v>
      </c>
    </row>
    <row r="74" spans="1:1">
      <c r="A74" t="s">
        <v>118</v>
      </c>
    </row>
    <row r="75" spans="1:1">
      <c r="A75" t="s">
        <v>119</v>
      </c>
    </row>
    <row r="76" spans="1:1">
      <c r="A76" t="s">
        <v>120</v>
      </c>
    </row>
    <row r="77" spans="1:1">
      <c r="A77" t="s">
        <v>43</v>
      </c>
    </row>
    <row r="78" spans="1:1">
      <c r="A78" t="s">
        <v>44</v>
      </c>
    </row>
    <row r="79" spans="1:1">
      <c r="A79" t="s">
        <v>45</v>
      </c>
    </row>
    <row r="80" spans="1:1">
      <c r="A80" t="s">
        <v>46</v>
      </c>
    </row>
    <row r="81" spans="1:2">
      <c r="A81" t="s">
        <v>84</v>
      </c>
    </row>
    <row r="84" spans="1:2">
      <c r="A84" t="s">
        <v>240</v>
      </c>
      <c r="B84" t="s">
        <v>241</v>
      </c>
    </row>
    <row r="85" spans="1:2">
      <c r="B85" t="s">
        <v>242</v>
      </c>
    </row>
    <row r="86" spans="1:2">
      <c r="B86" t="s">
        <v>243</v>
      </c>
    </row>
    <row r="87" spans="1:2">
      <c r="B87" t="s">
        <v>244</v>
      </c>
    </row>
    <row r="88" spans="1:2">
      <c r="B88" t="s">
        <v>245</v>
      </c>
    </row>
    <row r="89" spans="1:2">
      <c r="B89" t="s">
        <v>246</v>
      </c>
    </row>
    <row r="90" spans="1:2">
      <c r="B90" t="s">
        <v>247</v>
      </c>
    </row>
  </sheetData>
  <phoneticPr fontId="7" type="noConversion"/>
  <conditionalFormatting sqref="G29:G32">
    <cfRule type="cellIs" dxfId="1" priority="0" stopIfTrue="1" operator="greaterThan">
      <formula>0</formula>
    </cfRule>
    <cfRule type="cellIs" dxfId="0" priority="1" stopIfTrue="1" operator="lessThan">
      <formula>0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5"/>
  <sheetViews>
    <sheetView zoomScale="150" zoomScaleNormal="150" zoomScalePageLayoutView="150" workbookViewId="0">
      <selection activeCell="E33" sqref="E33:F33"/>
    </sheetView>
  </sheetViews>
  <sheetFormatPr baseColWidth="10" defaultRowHeight="13" x14ac:dyDescent="0"/>
  <cols>
    <col min="1" max="1" width="14.7109375" bestFit="1" customWidth="1"/>
    <col min="2" max="2" width="13.28515625" bestFit="1" customWidth="1"/>
    <col min="3" max="3" width="11.7109375" bestFit="1" customWidth="1"/>
    <col min="4" max="4" width="10.85546875" customWidth="1"/>
  </cols>
  <sheetData>
    <row r="1" spans="1:10" ht="23">
      <c r="A1" s="86" t="s">
        <v>207</v>
      </c>
      <c r="B1" s="27"/>
      <c r="C1" s="27"/>
      <c r="D1" s="27"/>
    </row>
    <row r="3" spans="1:10">
      <c r="B3" s="27"/>
      <c r="C3" s="27">
        <v>0</v>
      </c>
      <c r="D3" s="27"/>
    </row>
    <row r="4" spans="1:10">
      <c r="A4" s="27"/>
      <c r="B4" s="88" t="s">
        <v>159</v>
      </c>
      <c r="C4" t="s">
        <v>161</v>
      </c>
      <c r="D4" s="27" t="s">
        <v>160</v>
      </c>
      <c r="E4" s="27" t="s">
        <v>162</v>
      </c>
      <c r="F4" s="27" t="s">
        <v>166</v>
      </c>
      <c r="G4" s="27" t="s">
        <v>168</v>
      </c>
      <c r="H4" s="3" t="s">
        <v>169</v>
      </c>
      <c r="I4" s="27" t="s">
        <v>174</v>
      </c>
      <c r="J4" t="s">
        <v>167</v>
      </c>
    </row>
    <row r="5" spans="1:10">
      <c r="A5" t="s">
        <v>163</v>
      </c>
      <c r="B5" s="27">
        <v>11</v>
      </c>
      <c r="C5" s="46">
        <f>1+8*C3</f>
        <v>1</v>
      </c>
      <c r="D5" s="27">
        <f>(8*B5+C5)/3</f>
        <v>29.666666666666668</v>
      </c>
      <c r="E5" s="27">
        <f>D5/2-B5</f>
        <v>3.8333333333333339</v>
      </c>
      <c r="F5" s="27">
        <f>B5</f>
        <v>11</v>
      </c>
      <c r="G5" s="46">
        <f>F5/E5</f>
        <v>2.8695652173913038</v>
      </c>
      <c r="H5" s="46">
        <f>MOD(D5*3,8)</f>
        <v>1</v>
      </c>
      <c r="I5" s="27">
        <f>E5*F5</f>
        <v>42.166666666666671</v>
      </c>
      <c r="J5" s="27">
        <f>(B5*2+2*B5/3)+C5/3</f>
        <v>29.666666666666664</v>
      </c>
    </row>
    <row r="6" spans="1:10">
      <c r="A6" s="27" t="s">
        <v>171</v>
      </c>
      <c r="B6" s="46">
        <f>B5*72/100</f>
        <v>7.92</v>
      </c>
      <c r="C6" s="27"/>
      <c r="D6" s="46">
        <f>D5*72/100</f>
        <v>21.36</v>
      </c>
      <c r="E6" s="46">
        <f>E5*72/100</f>
        <v>2.7600000000000007</v>
      </c>
      <c r="F6" s="46">
        <f>F5*72/100</f>
        <v>7.92</v>
      </c>
      <c r="H6" s="26"/>
      <c r="I6" s="46">
        <f>E6*F6</f>
        <v>21.859200000000005</v>
      </c>
    </row>
    <row r="7" spans="1:10">
      <c r="A7" s="27" t="s">
        <v>173</v>
      </c>
      <c r="B7" s="46"/>
      <c r="C7" s="52"/>
      <c r="D7" s="46"/>
      <c r="E7" s="87">
        <f>E6*3.28</f>
        <v>9.0528000000000013</v>
      </c>
      <c r="F7" s="46">
        <f>F6*3.28</f>
        <v>25.977599999999999</v>
      </c>
      <c r="H7" s="26"/>
      <c r="I7" s="46">
        <f>E7*F7</f>
        <v>235.17001728000002</v>
      </c>
    </row>
    <row r="8" spans="1:10">
      <c r="D8" s="3"/>
      <c r="E8" s="87"/>
      <c r="H8" s="26"/>
    </row>
    <row r="9" spans="1:10">
      <c r="B9" s="3" t="s">
        <v>160</v>
      </c>
      <c r="C9" s="3" t="s">
        <v>170</v>
      </c>
      <c r="D9" s="3"/>
      <c r="E9" s="46"/>
      <c r="F9" s="3"/>
    </row>
    <row r="10" spans="1:10">
      <c r="B10" s="27">
        <f>D5</f>
        <v>29.666666666666668</v>
      </c>
      <c r="C10" s="27">
        <f>(B10*3-C5)/8</f>
        <v>11</v>
      </c>
      <c r="D10" s="3"/>
      <c r="E10" s="3"/>
      <c r="F10" s="3"/>
    </row>
    <row r="12" spans="1:10">
      <c r="J12" s="147"/>
    </row>
    <row r="13" spans="1:10" ht="26">
      <c r="A13" s="124" t="s">
        <v>172</v>
      </c>
      <c r="B13" s="125" t="s">
        <v>160</v>
      </c>
      <c r="C13" s="125" t="s">
        <v>165</v>
      </c>
      <c r="D13" s="126" t="s">
        <v>212</v>
      </c>
      <c r="E13" s="125" t="s">
        <v>162</v>
      </c>
      <c r="F13" s="125" t="s">
        <v>166</v>
      </c>
      <c r="G13" s="125" t="s">
        <v>168</v>
      </c>
      <c r="H13" s="125" t="s">
        <v>174</v>
      </c>
      <c r="J13" s="127" t="s">
        <v>234</v>
      </c>
    </row>
    <row r="14" spans="1:10" ht="15">
      <c r="A14" s="104" t="s">
        <v>164</v>
      </c>
      <c r="B14" s="105">
        <f>'Ayadi Shadvarga'!B8</f>
        <v>29.666666666666668</v>
      </c>
      <c r="C14" s="104">
        <f>B14/2</f>
        <v>14.833333333333334</v>
      </c>
      <c r="D14" s="128">
        <f>QUOTIENT(C14*8*3,9)</f>
        <v>39</v>
      </c>
      <c r="E14" s="104">
        <f>4*D14/24</f>
        <v>6.5</v>
      </c>
      <c r="F14" s="104">
        <f>D14*5/24+MOD(C14*8*3,9)/24</f>
        <v>8.3333333333333339</v>
      </c>
      <c r="G14" s="128">
        <f>F14/E14</f>
        <v>1.2820512820512822</v>
      </c>
      <c r="H14" s="104">
        <f>E14*F14</f>
        <v>54.166666666666671</v>
      </c>
      <c r="J14" s="118">
        <f>E14*3</f>
        <v>19.5</v>
      </c>
    </row>
    <row r="15" spans="1:10">
      <c r="A15" s="94" t="s">
        <v>171</v>
      </c>
      <c r="B15" s="118">
        <f>B14*72/100</f>
        <v>21.36</v>
      </c>
      <c r="C15" s="118">
        <f>C14*72/100</f>
        <v>10.68</v>
      </c>
      <c r="D15" s="118"/>
      <c r="E15" s="118">
        <f>E14*72/100</f>
        <v>4.68</v>
      </c>
      <c r="F15" s="118">
        <f>F14*72/100</f>
        <v>6</v>
      </c>
      <c r="G15" s="118"/>
      <c r="H15" s="118">
        <f>E15*F15</f>
        <v>28.08</v>
      </c>
      <c r="J15" s="118">
        <f>F14*3</f>
        <v>25</v>
      </c>
    </row>
    <row r="16" spans="1:10">
      <c r="A16" s="108" t="s">
        <v>206</v>
      </c>
      <c r="B16" s="129">
        <f>B15*3.28</f>
        <v>70.0608</v>
      </c>
      <c r="C16" s="108"/>
      <c r="D16" s="108"/>
      <c r="E16" s="130">
        <f>E15*3.28</f>
        <v>15.350399999999999</v>
      </c>
      <c r="F16" s="130">
        <f>F15*3.28</f>
        <v>19.68</v>
      </c>
      <c r="G16" s="108"/>
      <c r="H16" s="108">
        <f>E16*F16</f>
        <v>302.09587199999999</v>
      </c>
      <c r="J16" s="118"/>
    </row>
    <row r="17" spans="1:13">
      <c r="A17" s="3" t="s">
        <v>210</v>
      </c>
      <c r="B17" s="3"/>
      <c r="C17" s="3"/>
      <c r="D17" s="3"/>
      <c r="E17" s="132">
        <f>E14*24</f>
        <v>156</v>
      </c>
      <c r="F17" s="132">
        <f>F14*24</f>
        <v>200</v>
      </c>
      <c r="G17" s="3"/>
      <c r="H17" s="3"/>
      <c r="J17" s="118"/>
    </row>
    <row r="19" spans="1:13" s="127" customFormat="1" ht="26">
      <c r="A19" s="124" t="s">
        <v>172</v>
      </c>
      <c r="B19" s="125" t="s">
        <v>160</v>
      </c>
      <c r="C19" s="125" t="s">
        <v>165</v>
      </c>
      <c r="D19" s="126" t="s">
        <v>209</v>
      </c>
      <c r="E19" s="125" t="s">
        <v>162</v>
      </c>
      <c r="F19" s="125" t="s">
        <v>166</v>
      </c>
      <c r="G19" s="125" t="s">
        <v>168</v>
      </c>
      <c r="H19" s="125" t="s">
        <v>174</v>
      </c>
    </row>
    <row r="20" spans="1:13">
      <c r="A20" s="104" t="s">
        <v>164</v>
      </c>
      <c r="B20" s="104">
        <f>B14</f>
        <v>29.666666666666668</v>
      </c>
      <c r="C20" s="104">
        <f>B20/2</f>
        <v>14.833333333333334</v>
      </c>
      <c r="D20" s="128">
        <f>QUOTIENT(C20*8*3,13)</f>
        <v>27</v>
      </c>
      <c r="E20" s="104">
        <f>4*D20/24</f>
        <v>4.5</v>
      </c>
      <c r="F20" s="104">
        <f>D20*9/24+MOD(C20*8*3,13)/24</f>
        <v>10.333333333333334</v>
      </c>
      <c r="G20" s="128">
        <f>F20/E20</f>
        <v>2.2962962962962963</v>
      </c>
      <c r="H20" s="104">
        <f>E20*F20</f>
        <v>46.5</v>
      </c>
      <c r="J20" s="118">
        <f>E20*3</f>
        <v>13.5</v>
      </c>
    </row>
    <row r="21" spans="1:13">
      <c r="A21" s="94" t="s">
        <v>171</v>
      </c>
      <c r="B21" s="118">
        <f>B20*72/100</f>
        <v>21.36</v>
      </c>
      <c r="C21" s="118">
        <f>C20*72/100</f>
        <v>10.68</v>
      </c>
      <c r="D21" s="118"/>
      <c r="E21" s="118">
        <f>E20*72/100</f>
        <v>3.24</v>
      </c>
      <c r="F21" s="118">
        <f>F20*72/100</f>
        <v>7.44</v>
      </c>
      <c r="G21" s="118"/>
      <c r="H21" s="118">
        <f>E21*F21</f>
        <v>24.105600000000003</v>
      </c>
      <c r="J21" s="118">
        <f>F20*3</f>
        <v>31</v>
      </c>
      <c r="M21" s="26"/>
    </row>
    <row r="22" spans="1:13">
      <c r="A22" s="108" t="s">
        <v>206</v>
      </c>
      <c r="B22" s="129">
        <f>B21*3.28</f>
        <v>70.0608</v>
      </c>
      <c r="C22" s="108"/>
      <c r="D22" s="108"/>
      <c r="E22" s="130">
        <f>E21*3.28</f>
        <v>10.6272</v>
      </c>
      <c r="F22" s="130">
        <f>F21*3.28</f>
        <v>24.403199999999998</v>
      </c>
      <c r="G22" s="108"/>
      <c r="H22" s="108">
        <f>E22*F22</f>
        <v>259.33768703999999</v>
      </c>
      <c r="J22" s="27"/>
      <c r="K22" s="118"/>
      <c r="M22" s="26"/>
    </row>
    <row r="23" spans="1:13">
      <c r="A23" s="3" t="s">
        <v>210</v>
      </c>
      <c r="B23" s="3"/>
      <c r="C23" s="3"/>
      <c r="D23" s="3"/>
      <c r="E23" s="132">
        <f>E20*24</f>
        <v>108</v>
      </c>
      <c r="F23" s="132">
        <f>F20*24</f>
        <v>248</v>
      </c>
      <c r="G23" s="3"/>
      <c r="H23" s="3"/>
      <c r="J23" s="27"/>
      <c r="K23" s="118"/>
      <c r="M23" s="26"/>
    </row>
    <row r="24" spans="1:13">
      <c r="F24" s="26"/>
      <c r="J24" s="27"/>
      <c r="K24" s="118"/>
      <c r="M24" s="26"/>
    </row>
    <row r="25" spans="1:13" ht="26">
      <c r="A25" s="124" t="s">
        <v>172</v>
      </c>
      <c r="B25" s="125" t="s">
        <v>160</v>
      </c>
      <c r="C25" s="125" t="s">
        <v>165</v>
      </c>
      <c r="D25" s="126" t="s">
        <v>229</v>
      </c>
      <c r="E25" s="125" t="s">
        <v>162</v>
      </c>
      <c r="F25" s="125" t="s">
        <v>166</v>
      </c>
      <c r="G25" s="125" t="s">
        <v>168</v>
      </c>
      <c r="H25" s="125" t="s">
        <v>174</v>
      </c>
      <c r="J25" s="118"/>
    </row>
    <row r="26" spans="1:13">
      <c r="A26" s="104" t="s">
        <v>164</v>
      </c>
      <c r="B26" s="104">
        <f>B14</f>
        <v>29.666666666666668</v>
      </c>
      <c r="C26" s="104">
        <f>B26/2</f>
        <v>14.833333333333334</v>
      </c>
      <c r="D26" s="128">
        <f>QUOTIENT(C26*8*3,17)</f>
        <v>20</v>
      </c>
      <c r="E26" s="104">
        <f>4*D26/24</f>
        <v>3.3333333333333335</v>
      </c>
      <c r="F26" s="104">
        <f>D26*13/24+MOD(C26*8*3,17)/24</f>
        <v>11.5</v>
      </c>
      <c r="G26" s="128">
        <f>F26/E26</f>
        <v>3.4499999999999997</v>
      </c>
      <c r="H26" s="104">
        <f>E26*F26</f>
        <v>38.333333333333336</v>
      </c>
      <c r="J26" s="118">
        <f>E26*3</f>
        <v>10</v>
      </c>
    </row>
    <row r="27" spans="1:13">
      <c r="A27" s="94" t="s">
        <v>171</v>
      </c>
      <c r="B27" s="118">
        <f>B26*72/100</f>
        <v>21.36</v>
      </c>
      <c r="C27" s="118">
        <f>C26*72/100</f>
        <v>10.68</v>
      </c>
      <c r="D27" s="118"/>
      <c r="E27" s="118">
        <f>E26*72/100</f>
        <v>2.4</v>
      </c>
      <c r="F27" s="118">
        <f>F26*72/100</f>
        <v>8.2799999999999994</v>
      </c>
      <c r="G27" s="118"/>
      <c r="H27" s="118">
        <f>E27*F27</f>
        <v>19.871999999999996</v>
      </c>
      <c r="I27" s="137"/>
      <c r="J27" s="118">
        <f>F26*3</f>
        <v>34.5</v>
      </c>
    </row>
    <row r="28" spans="1:13">
      <c r="A28" s="108" t="s">
        <v>206</v>
      </c>
      <c r="B28" s="129">
        <f>B27*3.28</f>
        <v>70.0608</v>
      </c>
      <c r="C28" s="108"/>
      <c r="D28" s="108"/>
      <c r="E28" s="130">
        <f>E27*3.28</f>
        <v>7.871999999999999</v>
      </c>
      <c r="F28" s="130">
        <f>F27*3.28</f>
        <v>27.158399999999997</v>
      </c>
      <c r="G28" s="108"/>
      <c r="H28" s="108">
        <f>E28*F28</f>
        <v>213.79092479999994</v>
      </c>
    </row>
    <row r="29" spans="1:13">
      <c r="A29" s="3" t="s">
        <v>210</v>
      </c>
      <c r="B29" s="3"/>
      <c r="C29" s="3"/>
      <c r="D29" s="3"/>
      <c r="E29" s="132">
        <f>E26*24</f>
        <v>80</v>
      </c>
      <c r="F29" s="132">
        <f>F26*24</f>
        <v>276</v>
      </c>
      <c r="G29" s="3"/>
      <c r="H29" s="3"/>
    </row>
    <row r="31" spans="1:13" ht="26">
      <c r="A31" s="124" t="s">
        <v>172</v>
      </c>
      <c r="B31" s="125" t="s">
        <v>160</v>
      </c>
      <c r="C31" s="125" t="s">
        <v>165</v>
      </c>
      <c r="D31" s="126" t="s">
        <v>235</v>
      </c>
      <c r="E31" s="125" t="s">
        <v>162</v>
      </c>
      <c r="F31" s="125" t="s">
        <v>166</v>
      </c>
      <c r="G31" s="125" t="s">
        <v>168</v>
      </c>
      <c r="H31" s="125" t="s">
        <v>174</v>
      </c>
      <c r="J31" s="118"/>
    </row>
    <row r="32" spans="1:13">
      <c r="A32" s="104" t="s">
        <v>164</v>
      </c>
      <c r="B32" s="104">
        <f>B14</f>
        <v>29.666666666666668</v>
      </c>
      <c r="C32" s="104">
        <f>B32/2</f>
        <v>14.833333333333334</v>
      </c>
      <c r="D32" s="128">
        <f>QUOTIENT(C32*8*3,21)</f>
        <v>16</v>
      </c>
      <c r="E32" s="104">
        <f>4*D32/24</f>
        <v>2.6666666666666665</v>
      </c>
      <c r="F32" s="104">
        <f>D32*17/24+MOD(C32*8*3,21)/24</f>
        <v>12.166666666666668</v>
      </c>
      <c r="G32" s="128">
        <f>F32/E32</f>
        <v>4.5625000000000009</v>
      </c>
      <c r="H32" s="104">
        <f>E32*F32</f>
        <v>32.444444444444443</v>
      </c>
      <c r="J32" s="118">
        <f>E32*3</f>
        <v>8</v>
      </c>
    </row>
    <row r="33" spans="1:10">
      <c r="A33" s="94" t="s">
        <v>171</v>
      </c>
      <c r="B33" s="118">
        <f>B32*72/100</f>
        <v>21.36</v>
      </c>
      <c r="C33" s="118">
        <f>C32*72/100</f>
        <v>10.68</v>
      </c>
      <c r="D33" s="118"/>
      <c r="E33" s="118">
        <f>E32*72/100</f>
        <v>1.92</v>
      </c>
      <c r="F33" s="118">
        <f>F32*72/100</f>
        <v>8.7600000000000016</v>
      </c>
      <c r="G33" s="118"/>
      <c r="H33" s="118">
        <f>E33*F33</f>
        <v>16.819200000000002</v>
      </c>
      <c r="I33" s="137"/>
      <c r="J33" s="118">
        <f>F32*3</f>
        <v>36.5</v>
      </c>
    </row>
    <row r="34" spans="1:10">
      <c r="A34" s="108" t="s">
        <v>206</v>
      </c>
      <c r="B34" s="129">
        <f>B33*3.28</f>
        <v>70.0608</v>
      </c>
      <c r="C34" s="108"/>
      <c r="D34" s="108"/>
      <c r="E34" s="130">
        <f>E33*3.28</f>
        <v>6.2975999999999992</v>
      </c>
      <c r="F34" s="130">
        <f>F33*3.28</f>
        <v>28.732800000000005</v>
      </c>
      <c r="G34" s="108"/>
      <c r="H34" s="108">
        <f>E34*F34</f>
        <v>180.94768128000001</v>
      </c>
    </row>
    <row r="35" spans="1:10">
      <c r="A35" s="3" t="s">
        <v>210</v>
      </c>
      <c r="B35" s="3"/>
      <c r="C35" s="3"/>
      <c r="D35" s="3"/>
      <c r="E35" s="132">
        <f>E32*24</f>
        <v>64</v>
      </c>
      <c r="F35" s="132">
        <f>F32*24</f>
        <v>292</v>
      </c>
      <c r="G35" s="3"/>
      <c r="H35" s="3"/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5"/>
  <sheetViews>
    <sheetView zoomScale="200" zoomScaleNormal="200" zoomScalePageLayoutView="200" workbookViewId="0">
      <selection activeCell="B26" sqref="B26"/>
    </sheetView>
  </sheetViews>
  <sheetFormatPr baseColWidth="10" defaultRowHeight="15" x14ac:dyDescent="0"/>
  <cols>
    <col min="1" max="1" width="15.28515625" bestFit="1" customWidth="1"/>
    <col min="2" max="2" width="13.85546875" bestFit="1" customWidth="1"/>
    <col min="3" max="3" width="6.85546875" bestFit="1" customWidth="1"/>
    <col min="4" max="4" width="8.28515625" style="93" bestFit="1" customWidth="1"/>
    <col min="5" max="5" width="11.7109375" style="91" bestFit="1" customWidth="1"/>
    <col min="6" max="6" width="12.42578125" bestFit="1" customWidth="1"/>
    <col min="7" max="7" width="11.85546875" style="91" customWidth="1"/>
    <col min="8" max="8" width="12.42578125" style="119" bestFit="1" customWidth="1"/>
    <col min="11" max="11" width="15.28515625" bestFit="1" customWidth="1"/>
  </cols>
  <sheetData>
    <row r="1" spans="1:12">
      <c r="B1" s="3" t="s">
        <v>176</v>
      </c>
      <c r="C1" s="3" t="s">
        <v>197</v>
      </c>
      <c r="D1" s="92" t="s">
        <v>168</v>
      </c>
      <c r="E1" s="89" t="s">
        <v>177</v>
      </c>
      <c r="F1" s="3" t="s">
        <v>178</v>
      </c>
      <c r="G1" s="89" t="s">
        <v>162</v>
      </c>
      <c r="I1" s="23" t="s">
        <v>182</v>
      </c>
    </row>
    <row r="2" spans="1:12">
      <c r="A2" s="99" t="s">
        <v>175</v>
      </c>
      <c r="B2" s="99" t="s">
        <v>194</v>
      </c>
      <c r="C2" s="100">
        <v>3.5</v>
      </c>
      <c r="D2" s="149">
        <v>1</v>
      </c>
      <c r="E2" s="101">
        <f>C2*D2</f>
        <v>3.5</v>
      </c>
      <c r="F2" s="131">
        <f>E2*72/100</f>
        <v>2.52</v>
      </c>
      <c r="G2" s="102"/>
      <c r="H2" s="120"/>
      <c r="I2" t="s">
        <v>208</v>
      </c>
    </row>
    <row r="4" spans="1:12">
      <c r="A4" s="103" t="s">
        <v>179</v>
      </c>
      <c r="B4" s="103" t="s">
        <v>195</v>
      </c>
      <c r="C4" s="104">
        <f>E2</f>
        <v>3.5</v>
      </c>
      <c r="D4" s="144">
        <v>0.1</v>
      </c>
      <c r="E4" s="105">
        <f>C4*D4</f>
        <v>0.35000000000000003</v>
      </c>
      <c r="F4" s="121">
        <f>E4*72/100</f>
        <v>0.252</v>
      </c>
      <c r="G4" s="106" t="s">
        <v>186</v>
      </c>
      <c r="H4" s="121"/>
      <c r="I4" t="s">
        <v>183</v>
      </c>
      <c r="K4" s="148">
        <f>F2-F4</f>
        <v>2.2679999999999998</v>
      </c>
      <c r="L4" t="s">
        <v>236</v>
      </c>
    </row>
    <row r="5" spans="1:12">
      <c r="A5" s="33" t="s">
        <v>203</v>
      </c>
      <c r="B5" s="33" t="s">
        <v>196</v>
      </c>
      <c r="C5" s="94">
        <f>E4</f>
        <v>0.35000000000000003</v>
      </c>
      <c r="D5" s="138">
        <v>0.2</v>
      </c>
      <c r="E5" s="96">
        <f>C5*D5</f>
        <v>7.0000000000000007E-2</v>
      </c>
      <c r="F5" s="118">
        <f>E5*72/100</f>
        <v>5.0400000000000007E-2</v>
      </c>
      <c r="G5" s="98"/>
      <c r="H5" s="118" t="s">
        <v>205</v>
      </c>
      <c r="I5" t="s">
        <v>214</v>
      </c>
      <c r="K5" s="148">
        <f>K4+0.12</f>
        <v>2.3879999999999999</v>
      </c>
      <c r="L5" t="s">
        <v>237</v>
      </c>
    </row>
    <row r="6" spans="1:12">
      <c r="A6" s="33" t="s">
        <v>204</v>
      </c>
      <c r="B6" s="33" t="s">
        <v>196</v>
      </c>
      <c r="C6" s="94">
        <f>E4</f>
        <v>0.35000000000000003</v>
      </c>
      <c r="D6" s="138">
        <v>0.2</v>
      </c>
      <c r="E6" s="96">
        <f>C6*D6</f>
        <v>7.0000000000000007E-2</v>
      </c>
      <c r="F6" s="118">
        <f>E6*72/100</f>
        <v>5.0400000000000007E-2</v>
      </c>
      <c r="G6" s="117">
        <f>E6*1/4</f>
        <v>1.7500000000000002E-2</v>
      </c>
      <c r="H6" s="118">
        <f>F6*1/4</f>
        <v>1.2600000000000002E-2</v>
      </c>
      <c r="I6" t="s">
        <v>213</v>
      </c>
      <c r="K6" s="148"/>
    </row>
    <row r="7" spans="1:12">
      <c r="A7" s="33" t="s">
        <v>199</v>
      </c>
      <c r="B7" s="33" t="s">
        <v>196</v>
      </c>
      <c r="C7" s="94">
        <f>E4</f>
        <v>0.35000000000000003</v>
      </c>
      <c r="D7" s="138">
        <v>0.4</v>
      </c>
      <c r="E7" s="96">
        <f>C7*D7</f>
        <v>0.14000000000000001</v>
      </c>
      <c r="F7" s="118">
        <f>E7*72/100</f>
        <v>0.10080000000000001</v>
      </c>
      <c r="G7" s="98"/>
      <c r="H7" s="118" t="s">
        <v>205</v>
      </c>
      <c r="I7" t="s">
        <v>215</v>
      </c>
      <c r="K7" s="148"/>
    </row>
    <row r="8" spans="1:12">
      <c r="A8" s="107" t="s">
        <v>187</v>
      </c>
      <c r="B8" s="108" t="s">
        <v>196</v>
      </c>
      <c r="C8" s="109">
        <f>E4</f>
        <v>0.35000000000000003</v>
      </c>
      <c r="D8" s="139">
        <v>0.2</v>
      </c>
      <c r="E8" s="110">
        <f>C8*D8</f>
        <v>7.0000000000000007E-2</v>
      </c>
      <c r="F8" s="122">
        <f>E8*72/100</f>
        <v>5.0400000000000007E-2</v>
      </c>
      <c r="G8" s="110">
        <f>E8*1/2</f>
        <v>3.5000000000000003E-2</v>
      </c>
      <c r="H8" s="122">
        <f>G8*72/100</f>
        <v>2.5200000000000004E-2</v>
      </c>
      <c r="I8" t="s">
        <v>214</v>
      </c>
      <c r="K8" s="148"/>
    </row>
    <row r="9" spans="1:12">
      <c r="F9" s="137"/>
      <c r="K9" s="148"/>
    </row>
    <row r="10" spans="1:12">
      <c r="A10" s="103" t="s">
        <v>180</v>
      </c>
      <c r="B10" s="103" t="s">
        <v>181</v>
      </c>
      <c r="C10" s="104">
        <f>E4</f>
        <v>0.35000000000000003</v>
      </c>
      <c r="D10" s="111">
        <v>1</v>
      </c>
      <c r="E10" s="105">
        <f>C10*D10</f>
        <v>0.35000000000000003</v>
      </c>
      <c r="F10" s="121">
        <f>E10*72/100</f>
        <v>0.252</v>
      </c>
      <c r="G10" s="112" t="s">
        <v>185</v>
      </c>
      <c r="H10" s="121"/>
      <c r="I10" t="s">
        <v>184</v>
      </c>
      <c r="K10" s="137"/>
    </row>
    <row r="11" spans="1:12">
      <c r="A11" s="33" t="s">
        <v>200</v>
      </c>
      <c r="B11" s="33" t="s">
        <v>202</v>
      </c>
      <c r="C11" s="94">
        <f>E10</f>
        <v>0.35000000000000003</v>
      </c>
      <c r="D11" s="133">
        <v>0.66666666666666663</v>
      </c>
      <c r="E11" s="96">
        <f>C11*D11</f>
        <v>0.23333333333333334</v>
      </c>
      <c r="F11" s="118">
        <f>E11*72/100</f>
        <v>0.16800000000000001</v>
      </c>
      <c r="G11" s="98"/>
      <c r="H11" s="118" t="s">
        <v>205</v>
      </c>
      <c r="I11" t="s">
        <v>215</v>
      </c>
      <c r="K11" s="137"/>
    </row>
    <row r="12" spans="1:12">
      <c r="A12" s="108" t="s">
        <v>201</v>
      </c>
      <c r="B12" s="108" t="s">
        <v>202</v>
      </c>
      <c r="C12" s="109">
        <f>E10</f>
        <v>0.35000000000000003</v>
      </c>
      <c r="D12" s="134">
        <v>0.33333333333333331</v>
      </c>
      <c r="E12" s="110">
        <f>C12*D12</f>
        <v>0.11666666666666667</v>
      </c>
      <c r="F12" s="122">
        <f>E12*72/100</f>
        <v>8.4000000000000005E-2</v>
      </c>
      <c r="G12" s="110">
        <f>E12*1/2</f>
        <v>5.8333333333333334E-2</v>
      </c>
      <c r="H12" s="122">
        <f>G12*72/100</f>
        <v>4.2000000000000003E-2</v>
      </c>
      <c r="I12" t="s">
        <v>214</v>
      </c>
    </row>
    <row r="13" spans="1:12">
      <c r="F13" s="3"/>
    </row>
    <row r="14" spans="1:12">
      <c r="A14" s="103" t="s">
        <v>216</v>
      </c>
      <c r="B14" s="103" t="s">
        <v>222</v>
      </c>
      <c r="C14" s="104">
        <f>E2-E4</f>
        <v>3.15</v>
      </c>
      <c r="D14" s="141">
        <v>0</v>
      </c>
      <c r="E14" s="105">
        <f>C14+C14*D14</f>
        <v>3.15</v>
      </c>
      <c r="F14" s="121">
        <f>E14*72/100</f>
        <v>2.2679999999999998</v>
      </c>
      <c r="G14" s="114"/>
      <c r="H14" s="121"/>
    </row>
    <row r="15" spans="1:12">
      <c r="A15" s="33" t="s">
        <v>189</v>
      </c>
      <c r="B15" s="33" t="s">
        <v>198</v>
      </c>
      <c r="C15" s="94">
        <f>E14</f>
        <v>3.15</v>
      </c>
      <c r="D15" s="95">
        <v>9.0909090909090912E-2</v>
      </c>
      <c r="E15" s="98"/>
      <c r="F15" s="135"/>
      <c r="G15" s="96">
        <f>C15*D15</f>
        <v>0.28636363636363638</v>
      </c>
      <c r="H15" s="118">
        <f>G15*72/100</f>
        <v>0.20618181818181816</v>
      </c>
      <c r="I15" s="27">
        <f>G15-G15*1/11</f>
        <v>0.26033057851239672</v>
      </c>
      <c r="J15" s="118">
        <f>I15*72/100</f>
        <v>0.18743801652892564</v>
      </c>
      <c r="K15" t="s">
        <v>219</v>
      </c>
    </row>
    <row r="16" spans="1:12">
      <c r="A16" s="33" t="s">
        <v>188</v>
      </c>
      <c r="B16" s="33" t="s">
        <v>218</v>
      </c>
      <c r="C16" s="94"/>
      <c r="D16" s="140" t="s">
        <v>181</v>
      </c>
      <c r="E16" s="96">
        <f>SQRT(G15*G15+G15*G15)</f>
        <v>0.4049793383159318</v>
      </c>
      <c r="F16" s="118">
        <f t="shared" ref="F16:F21" si="0">E16*72/100</f>
        <v>0.29158512358747091</v>
      </c>
      <c r="G16" s="96">
        <f>E16*1/2</f>
        <v>0.2024896691579659</v>
      </c>
      <c r="H16" s="118">
        <f>G16*72/100</f>
        <v>0.14579256179373545</v>
      </c>
      <c r="I16" t="s">
        <v>217</v>
      </c>
    </row>
    <row r="17" spans="1:9">
      <c r="A17" s="33" t="s">
        <v>191</v>
      </c>
      <c r="B17" s="33"/>
      <c r="C17" s="97"/>
      <c r="D17" s="115"/>
      <c r="E17" s="96">
        <f>E16</f>
        <v>0.4049793383159318</v>
      </c>
      <c r="F17" s="118">
        <f t="shared" si="0"/>
        <v>0.29158512358747091</v>
      </c>
      <c r="G17" s="98"/>
      <c r="H17" s="118"/>
    </row>
    <row r="18" spans="1:9">
      <c r="A18" s="41" t="s">
        <v>220</v>
      </c>
      <c r="E18" s="90">
        <f>G15</f>
        <v>0.28636363636363638</v>
      </c>
      <c r="F18" s="118">
        <f t="shared" si="0"/>
        <v>0.20618181818181816</v>
      </c>
    </row>
    <row r="19" spans="1:9">
      <c r="A19" s="33" t="s">
        <v>193</v>
      </c>
      <c r="B19" s="97"/>
      <c r="C19" s="97"/>
      <c r="D19" s="115"/>
      <c r="E19" s="96">
        <f>E16</f>
        <v>0.4049793383159318</v>
      </c>
      <c r="F19" s="118">
        <f t="shared" si="0"/>
        <v>0.29158512358747091</v>
      </c>
      <c r="G19" s="98"/>
      <c r="H19" s="118"/>
    </row>
    <row r="20" spans="1:9">
      <c r="A20" s="41" t="s">
        <v>220</v>
      </c>
      <c r="E20" s="90">
        <f>G15</f>
        <v>0.28636363636363638</v>
      </c>
      <c r="F20" s="118">
        <f t="shared" si="0"/>
        <v>0.20618181818181816</v>
      </c>
    </row>
    <row r="21" spans="1:9">
      <c r="A21" s="33" t="s">
        <v>192</v>
      </c>
      <c r="B21" s="97"/>
      <c r="C21" s="33"/>
      <c r="D21" s="115"/>
      <c r="E21" s="96">
        <f>3.5*E16</f>
        <v>1.4174276841057614</v>
      </c>
      <c r="F21" s="118">
        <f t="shared" si="0"/>
        <v>1.0205479325561482</v>
      </c>
      <c r="G21" s="98"/>
      <c r="H21" s="118"/>
    </row>
    <row r="22" spans="1:9">
      <c r="A22" s="108" t="s">
        <v>190</v>
      </c>
      <c r="B22" s="108"/>
      <c r="C22" s="108"/>
      <c r="D22" s="116"/>
      <c r="E22" s="113"/>
      <c r="F22" s="136"/>
      <c r="G22" s="113"/>
      <c r="H22" s="122"/>
    </row>
    <row r="23" spans="1:9">
      <c r="C23" s="3"/>
    </row>
    <row r="24" spans="1:9">
      <c r="A24" s="41" t="s">
        <v>224</v>
      </c>
      <c r="B24" s="3" t="s">
        <v>221</v>
      </c>
      <c r="E24" s="96" t="s">
        <v>239</v>
      </c>
      <c r="F24" s="118" t="e">
        <f>E24*72/100</f>
        <v>#VALUE!</v>
      </c>
      <c r="G24" s="96">
        <v>0.16666666666666666</v>
      </c>
      <c r="H24" s="118">
        <f>G24*72/100</f>
        <v>0.12</v>
      </c>
      <c r="I24" t="s">
        <v>225</v>
      </c>
    </row>
    <row r="25" spans="1:9">
      <c r="A25" s="41" t="s">
        <v>226</v>
      </c>
      <c r="D25" s="145">
        <v>0.33333333333333331</v>
      </c>
      <c r="E25" s="96">
        <f>D25*E14</f>
        <v>1.0499999999999998</v>
      </c>
      <c r="F25" s="118">
        <f>E25*72/100</f>
        <v>0.75599999999999989</v>
      </c>
      <c r="I25" t="s">
        <v>227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workbookViewId="0">
      <selection activeCell="J11" sqref="J11"/>
    </sheetView>
  </sheetViews>
  <sheetFormatPr baseColWidth="10" defaultRowHeight="13" x14ac:dyDescent="0"/>
  <cols>
    <col min="7" max="7" width="12.28515625" bestFit="1" customWidth="1"/>
  </cols>
  <sheetData>
    <row r="2" spans="1:11" ht="28">
      <c r="A2" s="5" t="s">
        <v>6</v>
      </c>
      <c r="B2" s="5"/>
      <c r="C2" s="5"/>
      <c r="D2" s="6"/>
    </row>
    <row r="3" spans="1:11" ht="29" thickBot="1">
      <c r="A3" s="5">
        <v>-2</v>
      </c>
      <c r="B3" s="5"/>
      <c r="C3" s="5"/>
      <c r="D3" s="6">
        <v>-3</v>
      </c>
    </row>
    <row r="4" spans="1:11" ht="28">
      <c r="A4" s="5"/>
      <c r="B4" s="7"/>
      <c r="C4" s="8"/>
      <c r="D4" s="6"/>
    </row>
    <row r="5" spans="1:11" ht="28">
      <c r="A5" s="5"/>
      <c r="B5" s="9"/>
      <c r="C5" s="10"/>
      <c r="D5" s="6"/>
    </row>
    <row r="6" spans="1:11" ht="29" thickBot="1">
      <c r="A6" s="5"/>
      <c r="B6" s="9"/>
      <c r="C6" s="10"/>
      <c r="D6" s="6"/>
      <c r="G6" s="13" t="s">
        <v>74</v>
      </c>
      <c r="H6" s="13"/>
      <c r="I6" s="13" t="s">
        <v>75</v>
      </c>
      <c r="J6" s="13"/>
      <c r="K6" s="13" t="s">
        <v>76</v>
      </c>
    </row>
    <row r="7" spans="1:11" ht="28">
      <c r="A7" s="5"/>
      <c r="B7" s="9"/>
      <c r="C7" s="10"/>
      <c r="D7" s="6"/>
      <c r="G7" s="13"/>
      <c r="H7" s="14"/>
      <c r="I7" s="15"/>
      <c r="J7" s="16"/>
      <c r="K7" s="13"/>
    </row>
    <row r="8" spans="1:11" ht="28">
      <c r="A8" s="5"/>
      <c r="B8" s="9"/>
      <c r="C8" s="10"/>
      <c r="D8" s="6"/>
      <c r="G8" s="13"/>
      <c r="H8" s="17" t="s">
        <v>77</v>
      </c>
      <c r="I8" s="18"/>
      <c r="J8" s="19" t="s">
        <v>78</v>
      </c>
      <c r="K8" s="13"/>
    </row>
    <row r="9" spans="1:11" ht="28">
      <c r="A9" s="5"/>
      <c r="B9" s="9"/>
      <c r="C9" s="10"/>
      <c r="D9" s="6"/>
      <c r="G9" s="13"/>
      <c r="H9" s="17"/>
      <c r="I9" s="18"/>
      <c r="J9" s="19"/>
      <c r="K9" s="13"/>
    </row>
    <row r="10" spans="1:11" ht="28">
      <c r="A10" s="5"/>
      <c r="B10" s="9"/>
      <c r="C10" s="10"/>
      <c r="D10" s="6"/>
      <c r="G10" s="13" t="s">
        <v>79</v>
      </c>
      <c r="H10" s="17"/>
      <c r="I10" s="18" t="s">
        <v>80</v>
      </c>
      <c r="J10" s="19"/>
      <c r="K10" s="13" t="s">
        <v>81</v>
      </c>
    </row>
    <row r="11" spans="1:11" ht="28">
      <c r="A11" s="5"/>
      <c r="B11" s="9"/>
      <c r="C11" s="10"/>
      <c r="D11" s="6"/>
      <c r="G11" s="13"/>
      <c r="H11" s="17"/>
      <c r="I11" s="18"/>
      <c r="J11" s="19"/>
      <c r="K11" s="13"/>
    </row>
    <row r="12" spans="1:11" ht="28">
      <c r="A12" s="5"/>
      <c r="B12" s="9"/>
      <c r="C12" s="10"/>
      <c r="D12" s="6"/>
      <c r="G12" s="13"/>
      <c r="H12" s="17"/>
      <c r="I12" s="18"/>
      <c r="J12" s="19"/>
      <c r="K12" s="13"/>
    </row>
    <row r="13" spans="1:11" ht="29" thickBot="1">
      <c r="A13" s="5"/>
      <c r="B13" s="11"/>
      <c r="C13" s="12"/>
      <c r="D13" s="6"/>
      <c r="G13" s="13"/>
      <c r="H13" s="17" t="s">
        <v>82</v>
      </c>
      <c r="I13" s="18"/>
      <c r="J13" s="19" t="s">
        <v>83</v>
      </c>
      <c r="K13" s="13"/>
    </row>
    <row r="14" spans="1:11" ht="29" thickBot="1">
      <c r="A14" s="5">
        <v>0</v>
      </c>
      <c r="B14" s="5"/>
      <c r="C14" s="5"/>
      <c r="D14" s="6">
        <v>-1</v>
      </c>
      <c r="G14" s="13"/>
      <c r="H14" s="20"/>
      <c r="I14" s="21"/>
      <c r="J14" s="22"/>
      <c r="K14" s="13"/>
    </row>
    <row r="15" spans="1:11" ht="28">
      <c r="A15" s="5"/>
      <c r="B15" s="5"/>
      <c r="C15" s="5"/>
      <c r="D15" s="5"/>
      <c r="G15" s="13" t="s">
        <v>3</v>
      </c>
      <c r="H15" s="13"/>
      <c r="I15" s="13" t="s">
        <v>4</v>
      </c>
      <c r="J15" s="13"/>
      <c r="K15" s="13" t="s">
        <v>5</v>
      </c>
    </row>
    <row r="16" spans="1:11" ht="28">
      <c r="A16" s="5"/>
      <c r="B16" s="5" t="s">
        <v>7</v>
      </c>
      <c r="C16" s="5"/>
      <c r="D16" s="5"/>
    </row>
    <row r="17" spans="2:2">
      <c r="B17" t="s">
        <v>8</v>
      </c>
    </row>
  </sheetData>
  <phoneticPr fontId="7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Ayadi Shadvarga</vt:lpstr>
      <vt:lpstr>Perimeter Width Length</vt:lpstr>
      <vt:lpstr>Vertical Components</vt:lpstr>
      <vt:lpstr>NE Slope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Uddhavadasa</dc:creator>
  <cp:lastModifiedBy>Hari</cp:lastModifiedBy>
  <dcterms:created xsi:type="dcterms:W3CDTF">2012-05-22T21:01:49Z</dcterms:created>
  <dcterms:modified xsi:type="dcterms:W3CDTF">2014-06-09T22:38:58Z</dcterms:modified>
</cp:coreProperties>
</file>